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Документы\2022 год\Оценка программ за 2021 год\Готовые отчеты\"/>
    </mc:Choice>
  </mc:AlternateContent>
  <bookViews>
    <workbookView xWindow="0" yWindow="0" windowWidth="23040" windowHeight="9408" tabRatio="637" activeTab="1"/>
  </bookViews>
  <sheets>
    <sheet name="2021 год" sheetId="1" r:id="rId1"/>
    <sheet name="Эффективность программ" sheetId="2" r:id="rId2"/>
  </sheets>
  <definedNames>
    <definedName name="_xlnm.Print_Area" localSheetId="0">'2021 год'!$A$1:$J$358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0" i="2" l="1"/>
  <c r="I126" i="1" l="1"/>
  <c r="J126" i="1"/>
  <c r="G261" i="2" l="1"/>
  <c r="G98" i="2"/>
  <c r="G97" i="2"/>
  <c r="G246" i="2" l="1"/>
  <c r="I326" i="2" l="1"/>
  <c r="J326" i="2"/>
  <c r="H326" i="2"/>
  <c r="L316" i="2"/>
  <c r="L10" i="2"/>
  <c r="G295" i="2"/>
  <c r="G267" i="2"/>
  <c r="E45" i="1" l="1"/>
  <c r="E44" i="1"/>
  <c r="F324" i="2"/>
  <c r="E324" i="2"/>
  <c r="F322" i="2"/>
  <c r="F323" i="2"/>
  <c r="E323" i="2"/>
  <c r="E322" i="2"/>
  <c r="G318" i="2"/>
  <c r="G319" i="2"/>
  <c r="G317" i="2"/>
  <c r="G313" i="2"/>
  <c r="G314" i="2"/>
  <c r="G315" i="2"/>
  <c r="G312" i="2"/>
  <c r="F312" i="2"/>
  <c r="E312" i="2"/>
  <c r="G208" i="2"/>
  <c r="G151" i="2"/>
  <c r="F116" i="2"/>
  <c r="E116" i="2"/>
  <c r="G118" i="2"/>
  <c r="G113" i="2"/>
  <c r="G112" i="2"/>
  <c r="G108" i="2"/>
  <c r="G109" i="2"/>
  <c r="G110" i="2"/>
  <c r="F107" i="2"/>
  <c r="E107" i="2"/>
  <c r="G107" i="2" s="1"/>
  <c r="G58" i="2"/>
  <c r="K114" i="2" l="1"/>
  <c r="K320" i="2"/>
  <c r="I338" i="1"/>
  <c r="E61" i="1"/>
  <c r="G355" i="1" l="1"/>
  <c r="I355" i="1" s="1"/>
  <c r="G354" i="1"/>
  <c r="G353" i="1"/>
  <c r="I353" i="1" s="1"/>
  <c r="J353" i="1"/>
  <c r="I354" i="1"/>
  <c r="J354" i="1"/>
  <c r="J355" i="1"/>
  <c r="G294" i="1" l="1"/>
  <c r="G283" i="1"/>
  <c r="G282" i="1"/>
  <c r="G280" i="1"/>
  <c r="G266" i="1"/>
  <c r="G254" i="1"/>
  <c r="G253" i="1"/>
  <c r="G252" i="1"/>
  <c r="G244" i="1"/>
  <c r="G243" i="1"/>
  <c r="G242" i="1"/>
  <c r="G156" i="1"/>
  <c r="G155" i="1"/>
  <c r="E311" i="1" l="1"/>
  <c r="E212" i="1" l="1"/>
  <c r="G167" i="1" l="1"/>
  <c r="F132" i="1"/>
  <c r="G93" i="1"/>
  <c r="H93" i="1"/>
  <c r="E93" i="1"/>
  <c r="F93" i="1"/>
  <c r="G123" i="1"/>
  <c r="H123" i="1"/>
  <c r="E123" i="1"/>
  <c r="F123" i="1"/>
  <c r="G350" i="1"/>
  <c r="I350" i="1" s="1"/>
  <c r="G351" i="1"/>
  <c r="G349" i="1"/>
  <c r="I349" i="1" s="1"/>
  <c r="J349" i="1"/>
  <c r="J350" i="1"/>
  <c r="J351" i="1"/>
  <c r="H348" i="1"/>
  <c r="E348" i="1"/>
  <c r="F348" i="1"/>
  <c r="G324" i="1"/>
  <c r="G325" i="1"/>
  <c r="G323" i="1"/>
  <c r="G312" i="1"/>
  <c r="G311" i="1"/>
  <c r="G278" i="1"/>
  <c r="G284" i="1"/>
  <c r="G281" i="1"/>
  <c r="G268" i="1"/>
  <c r="G267" i="1"/>
  <c r="G265" i="1"/>
  <c r="G264" i="1"/>
  <c r="G348" i="1" l="1"/>
  <c r="I348" i="1" s="1"/>
  <c r="I351" i="1"/>
  <c r="J348" i="1"/>
  <c r="G220" i="1"/>
  <c r="G208" i="1"/>
  <c r="G207" i="1"/>
  <c r="G206" i="1"/>
  <c r="G182" i="1" l="1"/>
  <c r="G183" i="1"/>
  <c r="G184" i="1"/>
  <c r="G181" i="1"/>
  <c r="G180" i="1"/>
  <c r="G168" i="1"/>
  <c r="G164" i="1"/>
  <c r="G163" i="1"/>
  <c r="G162" i="1"/>
  <c r="E159" i="1"/>
  <c r="G159" i="1" l="1"/>
  <c r="J230" i="1" l="1"/>
  <c r="I230" i="1"/>
  <c r="G132" i="1"/>
  <c r="H132" i="1"/>
  <c r="E132" i="1"/>
  <c r="E7" i="1"/>
  <c r="F135" i="1"/>
  <c r="G135" i="1"/>
  <c r="H135" i="1"/>
  <c r="E135" i="1"/>
  <c r="I137" i="1"/>
  <c r="J137" i="1"/>
  <c r="I129" i="1"/>
  <c r="J129" i="1"/>
  <c r="J128" i="1"/>
  <c r="I125" i="1"/>
  <c r="J125" i="1"/>
  <c r="J124" i="1"/>
  <c r="I124" i="1"/>
  <c r="I132" i="1" l="1"/>
  <c r="J132" i="1"/>
  <c r="L204" i="2" l="1"/>
  <c r="L63" i="2"/>
  <c r="L32" i="2"/>
  <c r="J296" i="1" l="1"/>
  <c r="L152" i="2"/>
  <c r="G287" i="2"/>
  <c r="G286" i="2"/>
  <c r="G285" i="2"/>
  <c r="G276" i="2"/>
  <c r="G269" i="2"/>
  <c r="G268" i="2"/>
  <c r="J306" i="1"/>
  <c r="G234" i="2"/>
  <c r="G139" i="2"/>
  <c r="G138" i="2"/>
  <c r="G131" i="2"/>
  <c r="G129" i="2"/>
  <c r="G130" i="2"/>
  <c r="G128" i="2"/>
  <c r="G121" i="2"/>
  <c r="G122" i="2"/>
  <c r="G120" i="2"/>
  <c r="J17" i="1"/>
  <c r="E252" i="2"/>
  <c r="F240" i="2"/>
  <c r="E240" i="2"/>
  <c r="F193" i="2"/>
  <c r="E193" i="2"/>
  <c r="F157" i="2"/>
  <c r="E157" i="2"/>
  <c r="G154" i="2"/>
  <c r="G153" i="2"/>
  <c r="F150" i="2"/>
  <c r="E150" i="2"/>
  <c r="G64" i="2"/>
  <c r="G65" i="2"/>
  <c r="F211" i="1"/>
  <c r="G211" i="1"/>
  <c r="H211" i="1"/>
  <c r="E211" i="1"/>
  <c r="E215" i="1"/>
  <c r="F272" i="1"/>
  <c r="G272" i="1"/>
  <c r="H272" i="1"/>
  <c r="E272" i="1"/>
  <c r="F271" i="1"/>
  <c r="G271" i="1"/>
  <c r="H271" i="1"/>
  <c r="E271" i="1"/>
  <c r="F257" i="1"/>
  <c r="F133" i="1"/>
  <c r="G133" i="1"/>
  <c r="H133" i="1"/>
  <c r="E133" i="1"/>
  <c r="I168" i="1"/>
  <c r="J169" i="1"/>
  <c r="I169" i="1"/>
  <c r="J168" i="1"/>
  <c r="H166" i="1"/>
  <c r="G166" i="1"/>
  <c r="F166" i="1"/>
  <c r="E166" i="1"/>
  <c r="G150" i="2" l="1"/>
  <c r="K155" i="2" s="1"/>
  <c r="I211" i="1"/>
  <c r="F159" i="1"/>
  <c r="I216" i="1" l="1"/>
  <c r="F215" i="1"/>
  <c r="G215" i="1"/>
  <c r="H215" i="1"/>
  <c r="I306" i="1"/>
  <c r="J307" i="1"/>
  <c r="I307" i="1"/>
  <c r="I156" i="1" l="1"/>
  <c r="J156" i="1"/>
  <c r="J155" i="1"/>
  <c r="I155" i="1"/>
  <c r="J314" i="1"/>
  <c r="I314" i="1"/>
  <c r="E310" i="1"/>
  <c r="J150" i="1"/>
  <c r="I150" i="1"/>
  <c r="I149" i="1"/>
  <c r="J149" i="1"/>
  <c r="I148" i="1"/>
  <c r="J148" i="1"/>
  <c r="J147" i="1"/>
  <c r="I147" i="1"/>
  <c r="F275" i="1" l="1"/>
  <c r="H275" i="1"/>
  <c r="E275" i="1"/>
  <c r="I102" i="1"/>
  <c r="I141" i="1" l="1"/>
  <c r="J141" i="1"/>
  <c r="I140" i="1"/>
  <c r="J140" i="1"/>
  <c r="J139" i="1"/>
  <c r="I139" i="1"/>
  <c r="I17" i="1"/>
  <c r="I324" i="1"/>
  <c r="J324" i="1"/>
  <c r="I325" i="1"/>
  <c r="J325" i="1"/>
  <c r="J323" i="1"/>
  <c r="I323" i="1"/>
  <c r="L244" i="2" l="1"/>
  <c r="L232" i="2"/>
  <c r="L87" i="2"/>
  <c r="I21" i="1" l="1"/>
  <c r="J21" i="1"/>
  <c r="I22" i="1"/>
  <c r="J22" i="1"/>
  <c r="G15" i="2"/>
  <c r="G16" i="2"/>
  <c r="G249" i="2" l="1"/>
  <c r="G248" i="2"/>
  <c r="J283" i="1" l="1"/>
  <c r="G237" i="2" l="1"/>
  <c r="I268" i="1"/>
  <c r="J268" i="1"/>
  <c r="L224" i="2" l="1"/>
  <c r="L186" i="2" l="1"/>
  <c r="L137" i="2"/>
  <c r="L111" i="2"/>
  <c r="L54" i="2"/>
  <c r="G187" i="2"/>
  <c r="J205" i="1" l="1"/>
  <c r="I205" i="1"/>
  <c r="G189" i="2" l="1"/>
  <c r="G190" i="2"/>
  <c r="G188" i="2"/>
  <c r="J341" i="1"/>
  <c r="I341" i="1"/>
  <c r="I332" i="1"/>
  <c r="F325" i="2"/>
  <c r="E325" i="2"/>
  <c r="F298" i="2"/>
  <c r="E298" i="2"/>
  <c r="F290" i="2"/>
  <c r="E290" i="2"/>
  <c r="F281" i="2"/>
  <c r="E281" i="2"/>
  <c r="G278" i="2"/>
  <c r="G277" i="2"/>
  <c r="G273" i="2"/>
  <c r="F272" i="2"/>
  <c r="E272" i="2"/>
  <c r="F264" i="2"/>
  <c r="E264" i="2"/>
  <c r="G258" i="2"/>
  <c r="G259" i="2"/>
  <c r="G260" i="2"/>
  <c r="F252" i="2"/>
  <c r="J271" i="1"/>
  <c r="G245" i="2"/>
  <c r="G247" i="2"/>
  <c r="G243" i="2"/>
  <c r="G233" i="2"/>
  <c r="G235" i="2"/>
  <c r="G236" i="2"/>
  <c r="F230" i="2"/>
  <c r="E230" i="2"/>
  <c r="G226" i="2"/>
  <c r="G227" i="2"/>
  <c r="G225" i="2"/>
  <c r="G223" i="2"/>
  <c r="E221" i="2"/>
  <c r="F221" i="2"/>
  <c r="G222" i="2"/>
  <c r="F211" i="2"/>
  <c r="E211" i="2"/>
  <c r="F202" i="2"/>
  <c r="E202" i="2"/>
  <c r="I221" i="1"/>
  <c r="J221" i="1"/>
  <c r="G199" i="2"/>
  <c r="G198" i="2"/>
  <c r="F183" i="2"/>
  <c r="E183" i="2"/>
  <c r="F168" i="2"/>
  <c r="E168" i="2"/>
  <c r="G146" i="2"/>
  <c r="G147" i="2"/>
  <c r="G143" i="2"/>
  <c r="F142" i="2"/>
  <c r="E142" i="2"/>
  <c r="F134" i="2"/>
  <c r="E134" i="2"/>
  <c r="F125" i="2"/>
  <c r="E125" i="2"/>
  <c r="F100" i="2"/>
  <c r="E100" i="2"/>
  <c r="F91" i="2"/>
  <c r="E91" i="2"/>
  <c r="F83" i="2"/>
  <c r="E83" i="2"/>
  <c r="F72" i="2"/>
  <c r="E72" i="2"/>
  <c r="G66" i="2"/>
  <c r="G67" i="2"/>
  <c r="G68" i="2"/>
  <c r="G69" i="2"/>
  <c r="F51" i="2"/>
  <c r="E51" i="2"/>
  <c r="G44" i="2"/>
  <c r="G45" i="2"/>
  <c r="G46" i="2"/>
  <c r="G47" i="2"/>
  <c r="G48" i="2"/>
  <c r="F38" i="2"/>
  <c r="E38" i="2"/>
  <c r="G35" i="2"/>
  <c r="F29" i="2"/>
  <c r="E29" i="2"/>
  <c r="F19" i="2"/>
  <c r="E19" i="2"/>
  <c r="K228" i="2" l="1"/>
  <c r="G221" i="2"/>
  <c r="I271" i="1"/>
  <c r="G272" i="2"/>
  <c r="K279" i="2" s="1"/>
  <c r="G142" i="2"/>
  <c r="F5" i="2" l="1"/>
  <c r="E5" i="2"/>
  <c r="F299" i="1"/>
  <c r="H299" i="1"/>
  <c r="E299" i="1"/>
  <c r="F94" i="1"/>
  <c r="G94" i="1"/>
  <c r="H94" i="1"/>
  <c r="F95" i="1"/>
  <c r="G95" i="1"/>
  <c r="H95" i="1"/>
  <c r="E94" i="1"/>
  <c r="E95" i="1"/>
  <c r="I128" i="1"/>
  <c r="F116" i="1"/>
  <c r="G116" i="1"/>
  <c r="H116" i="1"/>
  <c r="E116" i="1"/>
  <c r="E6" i="1"/>
  <c r="I41" i="1"/>
  <c r="J41" i="1"/>
  <c r="I123" i="1" l="1"/>
  <c r="I253" i="1"/>
  <c r="J253" i="1"/>
  <c r="I254" i="1"/>
  <c r="J254" i="1"/>
  <c r="J252" i="1"/>
  <c r="I252" i="1"/>
  <c r="J250" i="1" l="1"/>
  <c r="I250" i="1"/>
  <c r="J249" i="1"/>
  <c r="I249" i="1"/>
  <c r="H248" i="1"/>
  <c r="G248" i="1"/>
  <c r="F248" i="1"/>
  <c r="E248" i="1"/>
  <c r="J248" i="1" l="1"/>
  <c r="I248" i="1"/>
  <c r="H334" i="1" l="1"/>
  <c r="E334" i="1"/>
  <c r="G103" i="1" l="1"/>
  <c r="F173" i="1" l="1"/>
  <c r="G173" i="1"/>
  <c r="H173" i="1"/>
  <c r="E173" i="1"/>
  <c r="G299" i="1" l="1"/>
  <c r="H310" i="1"/>
  <c r="F310" i="1"/>
  <c r="I295" i="1"/>
  <c r="J295" i="1"/>
  <c r="I296" i="1"/>
  <c r="G310" i="1" l="1"/>
  <c r="F287" i="1"/>
  <c r="G287" i="1"/>
  <c r="H287" i="1"/>
  <c r="E287" i="1"/>
  <c r="E270" i="1" s="1"/>
  <c r="I283" i="1"/>
  <c r="G275" i="1" l="1"/>
  <c r="G257" i="1" l="1"/>
  <c r="G258" i="1"/>
  <c r="I202" i="1" l="1"/>
  <c r="J202" i="1"/>
  <c r="I178" i="1" l="1"/>
  <c r="F46" i="1"/>
  <c r="G46" i="1"/>
  <c r="H46" i="1"/>
  <c r="F45" i="1"/>
  <c r="G45" i="1"/>
  <c r="H45" i="1"/>
  <c r="G44" i="1"/>
  <c r="H44" i="1"/>
  <c r="F44" i="1"/>
  <c r="E46" i="1"/>
  <c r="H82" i="1"/>
  <c r="J79" i="1"/>
  <c r="I79" i="1"/>
  <c r="J78" i="1"/>
  <c r="I78" i="1"/>
  <c r="F71" i="1" l="1"/>
  <c r="I68" i="1"/>
  <c r="J54" i="1"/>
  <c r="J55" i="1"/>
  <c r="J56" i="1"/>
  <c r="J57" i="1"/>
  <c r="J58" i="1"/>
  <c r="I56" i="1"/>
  <c r="I57" i="1"/>
  <c r="I58" i="1"/>
  <c r="I54" i="1"/>
  <c r="H48" i="1" l="1"/>
  <c r="H35" i="1"/>
  <c r="G25" i="1" l="1"/>
  <c r="E25" i="1"/>
  <c r="G11" i="1" l="1"/>
  <c r="F11" i="1" l="1"/>
  <c r="L293" i="2" l="1"/>
  <c r="L144" i="2"/>
  <c r="G172" i="2" l="1"/>
  <c r="G145" i="2"/>
  <c r="K148" i="2" s="1"/>
  <c r="G9" i="2" l="1"/>
  <c r="J316" i="1" l="1"/>
  <c r="I316" i="1"/>
  <c r="J315" i="1"/>
  <c r="I315" i="1"/>
  <c r="J164" i="1" l="1"/>
  <c r="I164" i="1"/>
  <c r="J163" i="1"/>
  <c r="I163" i="1"/>
  <c r="J162" i="1"/>
  <c r="I162" i="1"/>
  <c r="J160" i="1" l="1"/>
  <c r="I160" i="1"/>
  <c r="H159" i="1"/>
  <c r="J159" i="1" l="1"/>
  <c r="I159" i="1"/>
  <c r="J15" i="1" l="1"/>
  <c r="I15" i="1"/>
  <c r="H11" i="1"/>
  <c r="E11" i="1"/>
  <c r="F9" i="1"/>
  <c r="G9" i="1"/>
  <c r="H9" i="1"/>
  <c r="E9" i="1"/>
  <c r="I9" i="1" l="1"/>
  <c r="J9" i="1"/>
  <c r="I320" i="1"/>
  <c r="F319" i="1"/>
  <c r="G319" i="1"/>
  <c r="H319" i="1"/>
  <c r="E319" i="1"/>
  <c r="I299" i="1" l="1"/>
  <c r="L302" i="2" l="1"/>
  <c r="L173" i="2" l="1"/>
  <c r="L102" i="2"/>
  <c r="L94" i="2"/>
  <c r="G304" i="2" l="1"/>
  <c r="G305" i="2"/>
  <c r="G306" i="2"/>
  <c r="G307" i="2"/>
  <c r="G308" i="2"/>
  <c r="G309" i="2"/>
  <c r="G310" i="2"/>
  <c r="G303" i="2"/>
  <c r="G299" i="2"/>
  <c r="G300" i="2"/>
  <c r="G301" i="2"/>
  <c r="G257" i="2"/>
  <c r="G179" i="2"/>
  <c r="G180" i="2"/>
  <c r="G298" i="2" l="1"/>
  <c r="K311" i="2" s="1"/>
  <c r="G104" i="2"/>
  <c r="G103" i="2"/>
  <c r="G101" i="2"/>
  <c r="G77" i="2" l="1"/>
  <c r="G78" i="2"/>
  <c r="G79" i="2"/>
  <c r="G80" i="2"/>
  <c r="G76" i="2"/>
  <c r="G43" i="2"/>
  <c r="G31" i="2"/>
  <c r="F334" i="1"/>
  <c r="G334" i="1"/>
  <c r="F327" i="1"/>
  <c r="G327" i="1"/>
  <c r="H327" i="1"/>
  <c r="F302" i="1"/>
  <c r="G302" i="1"/>
  <c r="H302" i="1"/>
  <c r="F260" i="1"/>
  <c r="F256" i="1" s="1"/>
  <c r="G260" i="1"/>
  <c r="H260" i="1"/>
  <c r="F237" i="1"/>
  <c r="H237" i="1"/>
  <c r="F224" i="1"/>
  <c r="G224" i="1"/>
  <c r="H224" i="1"/>
  <c r="F201" i="1"/>
  <c r="G201" i="1"/>
  <c r="H201" i="1"/>
  <c r="F187" i="1"/>
  <c r="G187" i="1"/>
  <c r="H187" i="1"/>
  <c r="F177" i="1"/>
  <c r="G177" i="1"/>
  <c r="H177" i="1"/>
  <c r="F152" i="1"/>
  <c r="G152" i="1"/>
  <c r="H152" i="1"/>
  <c r="F144" i="1"/>
  <c r="G144" i="1"/>
  <c r="H144" i="1"/>
  <c r="F106" i="1"/>
  <c r="H106" i="1"/>
  <c r="F97" i="1"/>
  <c r="H97" i="1"/>
  <c r="F82" i="1"/>
  <c r="G82" i="1"/>
  <c r="G71" i="1"/>
  <c r="H71" i="1"/>
  <c r="F61" i="1"/>
  <c r="G61" i="1"/>
  <c r="H61" i="1"/>
  <c r="F48" i="1"/>
  <c r="G48" i="1"/>
  <c r="F35" i="1"/>
  <c r="G35" i="1"/>
  <c r="F25" i="1"/>
  <c r="H25" i="1"/>
  <c r="F300" i="1"/>
  <c r="G300" i="1"/>
  <c r="H300" i="1"/>
  <c r="E300" i="1"/>
  <c r="F273" i="1"/>
  <c r="G273" i="1"/>
  <c r="H273" i="1"/>
  <c r="F258" i="1"/>
  <c r="H258" i="1"/>
  <c r="H257" i="1"/>
  <c r="F235" i="1"/>
  <c r="H235" i="1"/>
  <c r="F234" i="1"/>
  <c r="H234" i="1"/>
  <c r="F233" i="1"/>
  <c r="H233" i="1"/>
  <c r="F213" i="1"/>
  <c r="G213" i="1"/>
  <c r="H213" i="1"/>
  <c r="F212" i="1"/>
  <c r="G212" i="1"/>
  <c r="H212" i="1"/>
  <c r="F174" i="1"/>
  <c r="G174" i="1"/>
  <c r="H174" i="1"/>
  <c r="F172" i="1"/>
  <c r="G172" i="1"/>
  <c r="H172" i="1"/>
  <c r="F8" i="1"/>
  <c r="F360" i="1" s="1"/>
  <c r="G8" i="1"/>
  <c r="H8" i="1"/>
  <c r="F7" i="1"/>
  <c r="G7" i="1"/>
  <c r="H7" i="1"/>
  <c r="F6" i="1"/>
  <c r="F358" i="1" s="1"/>
  <c r="G6" i="1"/>
  <c r="G358" i="1" s="1"/>
  <c r="H6" i="1"/>
  <c r="H358" i="1" s="1"/>
  <c r="H360" i="1" l="1"/>
  <c r="H359" i="1"/>
  <c r="F359" i="1"/>
  <c r="H361" i="1"/>
  <c r="F361" i="1"/>
  <c r="H92" i="1"/>
  <c r="F131" i="1"/>
  <c r="H131" i="1"/>
  <c r="G131" i="1"/>
  <c r="F92" i="1"/>
  <c r="F43" i="1"/>
  <c r="H43" i="1"/>
  <c r="G43" i="1"/>
  <c r="J321" i="1"/>
  <c r="I321" i="1" l="1"/>
  <c r="J319" i="1" l="1"/>
  <c r="I319" i="1"/>
  <c r="J332" i="1" l="1"/>
  <c r="I328" i="1"/>
  <c r="E327" i="1"/>
  <c r="J327" i="1" l="1"/>
  <c r="I327" i="1"/>
  <c r="J89" i="1"/>
  <c r="I89" i="1"/>
  <c r="J120" i="1" l="1"/>
  <c r="J119" i="1"/>
  <c r="J117" i="1"/>
  <c r="J113" i="1"/>
  <c r="I113" i="1"/>
  <c r="J112" i="1"/>
  <c r="I112" i="1"/>
  <c r="G106" i="1" l="1"/>
  <c r="G97" i="1"/>
  <c r="J198" i="1"/>
  <c r="I198" i="1"/>
  <c r="J197" i="1"/>
  <c r="I197" i="1"/>
  <c r="I193" i="1"/>
  <c r="G92" i="1" l="1"/>
  <c r="E187" i="1"/>
  <c r="G234" i="1" l="1"/>
  <c r="G360" i="1" s="1"/>
  <c r="G235" i="1"/>
  <c r="G361" i="1" s="1"/>
  <c r="G233" i="1" l="1"/>
  <c r="G359" i="1" s="1"/>
  <c r="G237" i="1"/>
  <c r="J267" i="1"/>
  <c r="J266" i="1"/>
  <c r="I267" i="1"/>
  <c r="I266" i="1"/>
  <c r="I347" i="1" l="1"/>
  <c r="J340" i="1"/>
  <c r="J342" i="1"/>
  <c r="J345" i="1"/>
  <c r="J346" i="1"/>
  <c r="J347" i="1"/>
  <c r="I345" i="1"/>
  <c r="I346" i="1"/>
  <c r="J344" i="1"/>
  <c r="I344" i="1"/>
  <c r="J343" i="1"/>
  <c r="I343" i="1"/>
  <c r="I342" i="1"/>
  <c r="I340" i="1"/>
  <c r="J335" i="1" l="1"/>
  <c r="I336" i="1"/>
  <c r="I335" i="1"/>
  <c r="J336" i="1"/>
  <c r="I334" i="1"/>
  <c r="J334" i="1"/>
  <c r="J337" i="1"/>
  <c r="I337" i="1"/>
  <c r="L197" i="2" l="1"/>
  <c r="E235" i="1" l="1"/>
  <c r="I240" i="1"/>
  <c r="G325" i="2" l="1"/>
  <c r="L284" i="2" l="1"/>
  <c r="L256" i="2" l="1"/>
  <c r="E258" i="1" l="1"/>
  <c r="E361" i="1" s="1"/>
  <c r="E213" i="1"/>
  <c r="J361" i="1" l="1"/>
  <c r="I361" i="1"/>
  <c r="J292" i="1"/>
  <c r="J293" i="1"/>
  <c r="J294" i="1"/>
  <c r="G253" i="2"/>
  <c r="G254" i="2"/>
  <c r="G216" i="2"/>
  <c r="G203" i="2"/>
  <c r="G176" i="2"/>
  <c r="G163" i="2"/>
  <c r="G164" i="2"/>
  <c r="G73" i="2"/>
  <c r="G202" i="2" l="1"/>
  <c r="K209" i="2" s="1"/>
  <c r="G252" i="2"/>
  <c r="K262" i="2" s="1"/>
  <c r="E273" i="1" l="1"/>
  <c r="I293" i="1"/>
  <c r="I294" i="1"/>
  <c r="I292" i="1"/>
  <c r="J288" i="1"/>
  <c r="J289" i="1"/>
  <c r="I288" i="1"/>
  <c r="I289" i="1"/>
  <c r="F270" i="1"/>
  <c r="G270" i="1"/>
  <c r="H270" i="1"/>
  <c r="J245" i="1"/>
  <c r="I245" i="1"/>
  <c r="I287" i="1" l="1"/>
  <c r="J287" i="1"/>
  <c r="F232" i="1"/>
  <c r="G232" i="1"/>
  <c r="H232" i="1"/>
  <c r="E237" i="1"/>
  <c r="J196" i="1" l="1"/>
  <c r="I196" i="1"/>
  <c r="J225" i="1"/>
  <c r="I225" i="1"/>
  <c r="E224" i="1"/>
  <c r="I224" i="1" l="1"/>
  <c r="J224" i="1"/>
  <c r="J188" i="1" l="1"/>
  <c r="J184" i="1" l="1"/>
  <c r="I184" i="1"/>
  <c r="J183" i="1"/>
  <c r="I183" i="1"/>
  <c r="J182" i="1"/>
  <c r="I182" i="1"/>
  <c r="J181" i="1"/>
  <c r="I181" i="1"/>
  <c r="J87" i="1" l="1"/>
  <c r="J88" i="1"/>
  <c r="J90" i="1"/>
  <c r="I87" i="1"/>
  <c r="I88" i="1"/>
  <c r="I90" i="1"/>
  <c r="J86" i="1"/>
  <c r="I86" i="1"/>
  <c r="J83" i="1"/>
  <c r="I83" i="1"/>
  <c r="E82" i="1"/>
  <c r="E8" i="1" l="1"/>
  <c r="I8" i="1" l="1"/>
  <c r="G11" i="2" l="1"/>
  <c r="L275" i="2" l="1"/>
  <c r="L22" i="2"/>
  <c r="L42" i="2"/>
  <c r="L75" i="2"/>
  <c r="L119" i="2"/>
  <c r="L127" i="2"/>
  <c r="L160" i="2"/>
  <c r="L214" i="2"/>
  <c r="L266" i="2"/>
  <c r="E257" i="1" l="1"/>
  <c r="E234" i="1"/>
  <c r="E233" i="1"/>
  <c r="E359" i="1" s="1"/>
  <c r="E172" i="1"/>
  <c r="E358" i="1" s="1"/>
  <c r="I272" i="1" l="1"/>
  <c r="J273" i="1"/>
  <c r="J95" i="1"/>
  <c r="J46" i="1"/>
  <c r="J257" i="1"/>
  <c r="J233" i="1"/>
  <c r="J213" i="1"/>
  <c r="J44" i="1"/>
  <c r="J93" i="1"/>
  <c r="J172" i="1"/>
  <c r="J272" i="1"/>
  <c r="I273" i="1"/>
  <c r="J234" i="1"/>
  <c r="J45" i="1"/>
  <c r="J94" i="1"/>
  <c r="J212" i="1"/>
  <c r="J133" i="1"/>
  <c r="J173" i="1"/>
  <c r="J174" i="1"/>
  <c r="I281" i="1"/>
  <c r="I282" i="1"/>
  <c r="I284" i="1"/>
  <c r="I280" i="1"/>
  <c r="J282" i="1"/>
  <c r="J280" i="1"/>
  <c r="I257" i="1"/>
  <c r="I264" i="1"/>
  <c r="I265" i="1"/>
  <c r="J265" i="1"/>
  <c r="I234" i="1"/>
  <c r="I233" i="1"/>
  <c r="I213" i="1"/>
  <c r="I212" i="1"/>
  <c r="E174" i="1"/>
  <c r="E360" i="1" s="1"/>
  <c r="I133" i="1" l="1"/>
  <c r="I93" i="1"/>
  <c r="I174" i="1" l="1"/>
  <c r="I95" i="1"/>
  <c r="I172" i="1"/>
  <c r="I94" i="1"/>
  <c r="I173" i="1"/>
  <c r="J66" i="1"/>
  <c r="J65" i="1"/>
  <c r="G33" i="2"/>
  <c r="I46" i="1" l="1"/>
  <c r="I45" i="1"/>
  <c r="I61" i="1"/>
  <c r="I44" i="1"/>
  <c r="I7" i="1" l="1"/>
  <c r="J18" i="1"/>
  <c r="J19" i="1"/>
  <c r="J20" i="1"/>
  <c r="I18" i="1"/>
  <c r="I19" i="1"/>
  <c r="I20" i="1"/>
  <c r="I29" i="1"/>
  <c r="J116" i="1" l="1"/>
  <c r="I84" i="1"/>
  <c r="J84" i="1"/>
  <c r="I82" i="1"/>
  <c r="G74" i="2"/>
  <c r="I6" i="1" l="1"/>
  <c r="J82" i="1"/>
  <c r="J6" i="1"/>
  <c r="J8" i="1"/>
  <c r="J7" i="1"/>
  <c r="G72" i="2"/>
  <c r="K81" i="2" s="1"/>
  <c r="G169" i="2" l="1"/>
  <c r="O11" i="2" l="1"/>
  <c r="P11" i="2" s="1"/>
  <c r="I359" i="1" l="1"/>
  <c r="J359" i="1"/>
  <c r="G322" i="2"/>
  <c r="I311" i="1" l="1"/>
  <c r="I278" i="1"/>
  <c r="J264" i="1"/>
  <c r="E210" i="1"/>
  <c r="E177" i="1"/>
  <c r="E152" i="1"/>
  <c r="I117" i="1" l="1"/>
  <c r="I120" i="1"/>
  <c r="I119" i="1"/>
  <c r="I111" i="1"/>
  <c r="I110" i="1"/>
  <c r="I98" i="1" l="1"/>
  <c r="I103" i="1"/>
  <c r="J103" i="1"/>
  <c r="J102" i="1"/>
  <c r="J220" i="1" l="1"/>
  <c r="G217" i="2"/>
  <c r="G218" i="2"/>
  <c r="G215" i="2"/>
  <c r="J206" i="1"/>
  <c r="G175" i="2"/>
  <c r="G177" i="2"/>
  <c r="G178" i="2"/>
  <c r="G174" i="2"/>
  <c r="G162" i="2"/>
  <c r="G165" i="2"/>
  <c r="G161" i="2"/>
  <c r="J180" i="1"/>
  <c r="G292" i="2" l="1"/>
  <c r="G290" i="2"/>
  <c r="K296" i="2" s="1"/>
  <c r="G89" i="2" l="1"/>
  <c r="G88" i="2"/>
  <c r="O12" i="2"/>
  <c r="P12" i="2" s="1"/>
  <c r="O13" i="2"/>
  <c r="P13" i="2" s="1"/>
  <c r="O14" i="2"/>
  <c r="P14" i="2" s="1"/>
  <c r="P34" i="2"/>
  <c r="P33" i="2"/>
  <c r="P26" i="2"/>
  <c r="O34" i="2"/>
  <c r="O33" i="2"/>
  <c r="O26" i="2"/>
  <c r="P17" i="2" l="1"/>
  <c r="Q33" i="2"/>
  <c r="R33" i="2" s="1"/>
  <c r="Q34" i="2"/>
  <c r="R34" i="2" l="1"/>
  <c r="R36" i="2" s="1"/>
  <c r="Q26" i="2"/>
  <c r="R26" i="2" s="1"/>
  <c r="P24" i="2"/>
  <c r="P25" i="2"/>
  <c r="P23" i="2"/>
  <c r="O25" i="2"/>
  <c r="O24" i="2"/>
  <c r="O23" i="2"/>
  <c r="Q24" i="2" l="1"/>
  <c r="R24" i="2" s="1"/>
  <c r="Q23" i="2"/>
  <c r="R23" i="2" s="1"/>
  <c r="Q25" i="2"/>
  <c r="R25" i="2" s="1"/>
  <c r="R27" i="2" l="1"/>
  <c r="G5" i="2" l="1"/>
  <c r="G265" i="2" l="1"/>
  <c r="G231" i="2"/>
  <c r="G212" i="2"/>
  <c r="G213" i="2"/>
  <c r="G195" i="2"/>
  <c r="G196" i="2"/>
  <c r="G184" i="2"/>
  <c r="G185" i="2"/>
  <c r="G170" i="2"/>
  <c r="G171" i="2"/>
  <c r="G158" i="2"/>
  <c r="G135" i="2"/>
  <c r="G136" i="2"/>
  <c r="G126" i="2"/>
  <c r="G117" i="2"/>
  <c r="G92" i="2"/>
  <c r="G93" i="2"/>
  <c r="G84" i="2"/>
  <c r="G85" i="2"/>
  <c r="G86" i="2"/>
  <c r="G62" i="2"/>
  <c r="F61" i="2"/>
  <c r="F321" i="2" s="1"/>
  <c r="E61" i="2"/>
  <c r="E321" i="2" s="1"/>
  <c r="G52" i="2"/>
  <c r="G53" i="2"/>
  <c r="G56" i="2"/>
  <c r="G57" i="2"/>
  <c r="G55" i="2"/>
  <c r="G39" i="2"/>
  <c r="G40" i="2"/>
  <c r="G41" i="2"/>
  <c r="G34" i="2"/>
  <c r="G24" i="2"/>
  <c r="G25" i="2"/>
  <c r="G26" i="2"/>
  <c r="G23" i="2"/>
  <c r="G20" i="2"/>
  <c r="G21" i="2"/>
  <c r="G12" i="2"/>
  <c r="G13" i="2"/>
  <c r="G14" i="2"/>
  <c r="G6" i="2"/>
  <c r="G7" i="2"/>
  <c r="G8" i="2"/>
  <c r="K17" i="2" l="1"/>
  <c r="G100" i="2"/>
  <c r="G51" i="2"/>
  <c r="K59" i="2" s="1"/>
  <c r="G83" i="2"/>
  <c r="J59" i="2"/>
  <c r="G264" i="2"/>
  <c r="K270" i="2" s="1"/>
  <c r="G91" i="2"/>
  <c r="G125" i="2"/>
  <c r="K132" i="2" s="1"/>
  <c r="G183" i="2"/>
  <c r="K191" i="2" s="1"/>
  <c r="G193" i="2"/>
  <c r="K200" i="2" s="1"/>
  <c r="G211" i="2"/>
  <c r="K219" i="2" s="1"/>
  <c r="G230" i="2"/>
  <c r="K238" i="2" s="1"/>
  <c r="G38" i="2"/>
  <c r="K49" i="2" s="1"/>
  <c r="G61" i="2"/>
  <c r="G116" i="2"/>
  <c r="K123" i="2" s="1"/>
  <c r="G134" i="2"/>
  <c r="K140" i="2" s="1"/>
  <c r="G168" i="2"/>
  <c r="K181" i="2" s="1"/>
  <c r="G19" i="2"/>
  <c r="K27" i="2" s="1"/>
  <c r="G29" i="2"/>
  <c r="K36" i="2" s="1"/>
  <c r="K105" i="2" l="1"/>
  <c r="E302" i="1"/>
  <c r="G256" i="1"/>
  <c r="H256" i="1"/>
  <c r="E260" i="1"/>
  <c r="E232" i="1"/>
  <c r="E201" i="1"/>
  <c r="E171" i="1" s="1"/>
  <c r="I195" i="1"/>
  <c r="I194" i="1"/>
  <c r="I192" i="1"/>
  <c r="I188" i="1"/>
  <c r="I180" i="1"/>
  <c r="E35" i="1"/>
  <c r="E5" i="1" l="1"/>
  <c r="I260" i="1"/>
  <c r="J260" i="1"/>
  <c r="I55" i="1"/>
  <c r="I53" i="1"/>
  <c r="J53" i="1"/>
  <c r="J76" i="1"/>
  <c r="I76" i="1"/>
  <c r="J77" i="1"/>
  <c r="I77" i="1"/>
  <c r="I75" i="1"/>
  <c r="J75" i="1"/>
  <c r="I74" i="1"/>
  <c r="J74" i="1"/>
  <c r="J67" i="1"/>
  <c r="I67" i="1"/>
  <c r="I66" i="1"/>
  <c r="I65" i="1"/>
  <c r="I40" i="1" l="1"/>
  <c r="J40" i="1"/>
  <c r="I39" i="1"/>
  <c r="J39" i="1"/>
  <c r="I30" i="1"/>
  <c r="I31" i="1"/>
  <c r="I32" i="1"/>
  <c r="J30" i="1"/>
  <c r="J31" i="1"/>
  <c r="J32" i="1"/>
  <c r="J29" i="1"/>
  <c r="I26" i="1" l="1"/>
  <c r="I27" i="1"/>
  <c r="I25" i="1" l="1"/>
  <c r="I242" i="1" l="1"/>
  <c r="I243" i="1"/>
  <c r="I244" i="1"/>
  <c r="J243" i="1"/>
  <c r="J242" i="1"/>
  <c r="J244" i="1"/>
  <c r="I220" i="1" l="1"/>
  <c r="I208" i="1"/>
  <c r="I207" i="1"/>
  <c r="I206" i="1"/>
  <c r="J207" i="1"/>
  <c r="J208" i="1"/>
  <c r="J193" i="1"/>
  <c r="J194" i="1"/>
  <c r="J195" i="1"/>
  <c r="J192" i="1"/>
  <c r="I190" i="1"/>
  <c r="I189" i="1"/>
  <c r="I358" i="1"/>
  <c r="J358" i="1"/>
  <c r="I329" i="1" l="1"/>
  <c r="J329" i="1"/>
  <c r="J311" i="1" l="1"/>
  <c r="E298" i="1"/>
  <c r="I303" i="1"/>
  <c r="J303" i="1"/>
  <c r="G298" i="1"/>
  <c r="H298" i="1"/>
  <c r="F298" i="1"/>
  <c r="J278" i="1"/>
  <c r="I310" i="1" l="1"/>
  <c r="I270" i="1"/>
  <c r="I275" i="1"/>
  <c r="J270" i="1"/>
  <c r="J275" i="1"/>
  <c r="J302" i="1"/>
  <c r="J310" i="1"/>
  <c r="I302" i="1"/>
  <c r="I261" i="1"/>
  <c r="J261" i="1"/>
  <c r="E256" i="1"/>
  <c r="I239" i="1"/>
  <c r="I238" i="1"/>
  <c r="J238" i="1"/>
  <c r="J239" i="1"/>
  <c r="I218" i="1"/>
  <c r="I217" i="1"/>
  <c r="J217" i="1"/>
  <c r="J218" i="1"/>
  <c r="F210" i="1"/>
  <c r="G210" i="1"/>
  <c r="H210" i="1"/>
  <c r="I203" i="1"/>
  <c r="J203" i="1"/>
  <c r="J189" i="1"/>
  <c r="J190" i="1"/>
  <c r="I187" i="1"/>
  <c r="F171" i="1"/>
  <c r="G171" i="1"/>
  <c r="H171" i="1"/>
  <c r="I153" i="1"/>
  <c r="J153" i="1"/>
  <c r="I145" i="1"/>
  <c r="J145" i="1"/>
  <c r="E144" i="1"/>
  <c r="I136" i="1"/>
  <c r="J136" i="1"/>
  <c r="J107" i="1"/>
  <c r="J108" i="1"/>
  <c r="I107" i="1"/>
  <c r="I108" i="1"/>
  <c r="E106" i="1"/>
  <c r="J98" i="1"/>
  <c r="J99" i="1"/>
  <c r="J100" i="1"/>
  <c r="I100" i="1"/>
  <c r="I99" i="1"/>
  <c r="E97" i="1"/>
  <c r="I72" i="1"/>
  <c r="E71" i="1"/>
  <c r="J72" i="1"/>
  <c r="I62" i="1"/>
  <c r="I63" i="1"/>
  <c r="J62" i="1"/>
  <c r="J63" i="1"/>
  <c r="I51" i="1"/>
  <c r="I50" i="1"/>
  <c r="I49" i="1"/>
  <c r="J49" i="1"/>
  <c r="J50" i="1"/>
  <c r="J51" i="1"/>
  <c r="E48" i="1"/>
  <c r="I37" i="1"/>
  <c r="I36" i="1"/>
  <c r="J37" i="1"/>
  <c r="J27" i="1"/>
  <c r="J26" i="1"/>
  <c r="E43" i="1" l="1"/>
  <c r="E131" i="1"/>
  <c r="E92" i="1"/>
  <c r="J300" i="1"/>
  <c r="J360" i="1"/>
  <c r="I300" i="1"/>
  <c r="I360" i="1"/>
  <c r="I116" i="1"/>
  <c r="I210" i="1"/>
  <c r="I232" i="1"/>
  <c r="J298" i="1"/>
  <c r="I298" i="1"/>
  <c r="J237" i="1"/>
  <c r="I177" i="1"/>
  <c r="I256" i="1"/>
  <c r="J210" i="1"/>
  <c r="J232" i="1"/>
  <c r="J215" i="1"/>
  <c r="I237" i="1"/>
  <c r="I215" i="1"/>
  <c r="J187" i="1"/>
  <c r="J201" i="1"/>
  <c r="I201" i="1"/>
  <c r="I144" i="1"/>
  <c r="I152" i="1"/>
  <c r="J144" i="1"/>
  <c r="J152" i="1"/>
  <c r="I135" i="1"/>
  <c r="J135" i="1"/>
  <c r="J61" i="1"/>
  <c r="J71" i="1"/>
  <c r="J97" i="1"/>
  <c r="I97" i="1"/>
  <c r="I48" i="1"/>
  <c r="I71" i="1"/>
  <c r="I106" i="1"/>
  <c r="J106" i="1"/>
  <c r="J48" i="1"/>
  <c r="I35" i="1"/>
  <c r="J25" i="1"/>
  <c r="J35" i="1"/>
  <c r="J12" i="1"/>
  <c r="J13" i="1"/>
  <c r="J14" i="1"/>
  <c r="I12" i="1"/>
  <c r="I13" i="1"/>
  <c r="I14" i="1"/>
  <c r="G5" i="1"/>
  <c r="G357" i="1" s="1"/>
  <c r="H5" i="1"/>
  <c r="H357" i="1" s="1"/>
  <c r="F5" i="1"/>
  <c r="F357" i="1" s="1"/>
  <c r="E357" i="1" l="1"/>
  <c r="J256" i="1"/>
  <c r="I5" i="1"/>
  <c r="J171" i="1"/>
  <c r="I131" i="1"/>
  <c r="J92" i="1"/>
  <c r="I92" i="1"/>
  <c r="J131" i="1"/>
  <c r="I171" i="1"/>
  <c r="J43" i="1"/>
  <c r="I43" i="1"/>
  <c r="J5" i="1"/>
  <c r="I11" i="1"/>
  <c r="J11" i="1"/>
  <c r="I357" i="1" l="1"/>
  <c r="J357" i="1"/>
  <c r="G323" i="2" l="1"/>
  <c r="G324" i="2"/>
  <c r="G283" i="2"/>
  <c r="G281" i="2"/>
  <c r="K288" i="2" s="1"/>
  <c r="G240" i="2" l="1"/>
  <c r="K250" i="2" s="1"/>
  <c r="G321" i="2"/>
</calcChain>
</file>

<file path=xl/sharedStrings.xml><?xml version="1.0" encoding="utf-8"?>
<sst xmlns="http://schemas.openxmlformats.org/spreadsheetml/2006/main" count="1267" uniqueCount="319">
  <si>
    <t>№ п/п</t>
  </si>
  <si>
    <t>Единица измерения</t>
  </si>
  <si>
    <t>Начальный (базовый) уровень на момент начала реализации программы</t>
  </si>
  <si>
    <t>Плановое значение</t>
  </si>
  <si>
    <t>Фактическое значение</t>
  </si>
  <si>
    <t>Степень выполнения плана (%)</t>
  </si>
  <si>
    <t>количество показателей (индикаторов)</t>
  </si>
  <si>
    <t>количество выполненных показателей (индикаторов)</t>
  </si>
  <si>
    <t>нет информации</t>
  </si>
  <si>
    <t>Рейтинговая оценка</t>
  </si>
  <si>
    <t>на весь период реализации программы
(к моменту окончания программы)</t>
  </si>
  <si>
    <t>накопительным итогом за весь период с начала реализации программы</t>
  </si>
  <si>
    <t>программы 
в целом</t>
  </si>
  <si>
    <t>1.</t>
  </si>
  <si>
    <t>1.1.</t>
  </si>
  <si>
    <t>1.2.</t>
  </si>
  <si>
    <t>1.3.</t>
  </si>
  <si>
    <t xml:space="preserve">2. </t>
  </si>
  <si>
    <t>2.1.</t>
  </si>
  <si>
    <t>2.3.</t>
  </si>
  <si>
    <t>2.4.</t>
  </si>
  <si>
    <t>3.</t>
  </si>
  <si>
    <t>3.1.</t>
  </si>
  <si>
    <t>3.2.</t>
  </si>
  <si>
    <t>3.3.</t>
  </si>
  <si>
    <t>4.</t>
  </si>
  <si>
    <t>4.1.</t>
  </si>
  <si>
    <t>4.2.</t>
  </si>
  <si>
    <t>4.3.</t>
  </si>
  <si>
    <t xml:space="preserve">5. </t>
  </si>
  <si>
    <t>5.1.</t>
  </si>
  <si>
    <t>5.2.</t>
  </si>
  <si>
    <t>5.3.</t>
  </si>
  <si>
    <t>6.</t>
  </si>
  <si>
    <t>6.1.</t>
  </si>
  <si>
    <t>7.</t>
  </si>
  <si>
    <t>7.1.</t>
  </si>
  <si>
    <t>8.</t>
  </si>
  <si>
    <t>9.1.</t>
  </si>
  <si>
    <t>9.</t>
  </si>
  <si>
    <t>10.</t>
  </si>
  <si>
    <t>10.1.</t>
  </si>
  <si>
    <t>11.</t>
  </si>
  <si>
    <t>11.1.</t>
  </si>
  <si>
    <t>11.2.</t>
  </si>
  <si>
    <t>12.</t>
  </si>
  <si>
    <t>12.1.</t>
  </si>
  <si>
    <t>Финансирование всего-</t>
  </si>
  <si>
    <t>Показатели:</t>
  </si>
  <si>
    <t>тыс. руб.</t>
  </si>
  <si>
    <t>Финансирование всего -</t>
  </si>
  <si>
    <t>Итого по программам</t>
  </si>
  <si>
    <t>чел.</t>
  </si>
  <si>
    <t>ед.</t>
  </si>
  <si>
    <t>%</t>
  </si>
  <si>
    <t>км</t>
  </si>
  <si>
    <t>Наименование муниципальной программы, подпрограммы, целевого индикатора, показателя</t>
  </si>
  <si>
    <t>Количество мероприятий различного уровня для молодежи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</si>
  <si>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</si>
  <si>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шт.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</si>
  <si>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</si>
  <si>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</si>
  <si>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Численность принятых туристов и экскурсантов</t>
  </si>
  <si>
    <t>Количество средств размещения</t>
  </si>
  <si>
    <t>федеральный бюджет -</t>
  </si>
  <si>
    <t>внебюджетные источники -</t>
  </si>
  <si>
    <t>Наименование программы, подпрограммы, целевого индикатора, показателя</t>
  </si>
  <si>
    <t>Вывод об эффективности целевых программ</t>
  </si>
  <si>
    <t>Итоговая сводная оценка баллов</t>
  </si>
  <si>
    <t>Предложения по дальнейшей реализации целевой программы</t>
  </si>
  <si>
    <t>вес.</t>
  </si>
  <si>
    <t>числ.</t>
  </si>
  <si>
    <t>знамен.</t>
  </si>
  <si>
    <t>числ./знамен.</t>
  </si>
  <si>
    <t>с учетом веса</t>
  </si>
  <si>
    <t>семей</t>
  </si>
  <si>
    <t>мин.</t>
  </si>
  <si>
    <t>-</t>
  </si>
  <si>
    <t>Федеральный бюджет</t>
  </si>
  <si>
    <t>Областной бюджет</t>
  </si>
  <si>
    <t>Городской бюджет</t>
  </si>
  <si>
    <t>федеральный бюджет</t>
  </si>
  <si>
    <t>областной бюджет</t>
  </si>
  <si>
    <t>городской бюджет</t>
  </si>
  <si>
    <t>Площади, подлежащие акарицидной обработке</t>
  </si>
  <si>
    <t>га</t>
  </si>
  <si>
    <t>2.</t>
  </si>
  <si>
    <t>5.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</si>
  <si>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</si>
  <si>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</si>
  <si>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</si>
  <si>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</si>
  <si>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</si>
  <si>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</si>
  <si>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</si>
  <si>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</si>
  <si>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</si>
  <si>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</si>
  <si>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</si>
  <si>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</si>
  <si>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</si>
  <si>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</si>
  <si>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</si>
  <si>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Эффективность программы</t>
  </si>
  <si>
    <t>областной бюджет -</t>
  </si>
  <si>
    <t>тыс. чел.</t>
  </si>
  <si>
    <t>Численность туристов и экскурсантов на 1 жителя города</t>
  </si>
  <si>
    <t>Количество объектов туристской навигации</t>
  </si>
  <si>
    <t>городской бюджет -</t>
  </si>
  <si>
    <t>Количество призеров официальных соревнований (за 1 календарный год)</t>
  </si>
  <si>
    <t>Количество молодых специалистов</t>
  </si>
  <si>
    <t xml:space="preserve">городской бюджет - </t>
  </si>
  <si>
    <t>Площадь территории содержания объектов озеленения</t>
  </si>
  <si>
    <r>
      <t>тыс. м</t>
    </r>
    <r>
      <rPr>
        <sz val="9"/>
        <color rgb="FF00148A"/>
        <rFont val="Calibri"/>
        <family val="2"/>
        <charset val="204"/>
      </rPr>
      <t>²</t>
    </r>
  </si>
  <si>
    <t>Количество отловленных безнадзорных животных</t>
  </si>
  <si>
    <t>29.</t>
  </si>
  <si>
    <t xml:space="preserve">Количество молодых семей, получивших в установленном порядке свидетельства о праве на получение социальной выплаты </t>
  </si>
  <si>
    <t xml:space="preserve">Соотношение количества молодых семей, фактически получивших муниципальную поддержку, к плану </t>
  </si>
  <si>
    <t>Внебюджетные источники</t>
  </si>
  <si>
    <t>внебюджетные источники</t>
  </si>
  <si>
    <t>Площадь мест массового отдыха, находящаяся на содержании</t>
  </si>
  <si>
    <t>Доля благоустроенных дворовых территорий от общего количества дворовых территорий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</si>
  <si>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города Переславля-Залесского)</t>
  </si>
  <si>
    <t>Количество благоустроенных общественных территорий</t>
  </si>
  <si>
    <t>Площадь благоустроенных общественных территорий</t>
  </si>
  <si>
    <t>Га</t>
  </si>
  <si>
    <t xml:space="preserve">внебюджетные источники </t>
  </si>
  <si>
    <t>Количество зданий, в которых проведены мероприятия по энергосбережению</t>
  </si>
  <si>
    <t>Уровень сдачи энергетических деклараций муниципальными бюджетными учреждениями</t>
  </si>
  <si>
    <t>Количество издательских проектов</t>
  </si>
  <si>
    <t>Количество семей,улучшивших жилищные условия при поддержке областного и городского бюджетов</t>
  </si>
  <si>
    <t>Площадь жилья, приобретенного (построенного) при использовании средств областного и городского бюджетов, а также внебюджетных источников</t>
  </si>
  <si>
    <t>кв. м</t>
  </si>
  <si>
    <t>Количество семей, получивших субсидию на возмещение части ежемесячных аннуитетных платежей по кредиту (займу)</t>
  </si>
  <si>
    <t>Количество предоставленных субсидий на возмещение части ежемесячных аннуитетных платежей по кредиту (займу)</t>
  </si>
  <si>
    <t>Площадь жилищного фонда, признанного непригодным для проживания, и (или) с высоким уровнем износа, из которого расселены граждане</t>
  </si>
  <si>
    <t>Количество выплат собственникам жилых помещений, признанных непригодным для проживания, и (или) с высоким уровнем износа, возмещений за изымаемое недвижимое имущество для муниципальных нужд</t>
  </si>
  <si>
    <t>Количество социально ориентированных некоммерческих организаций, принявших участие в конкурсе на получение субсидий из местного бюджета</t>
  </si>
  <si>
    <t>Количество социально ориентированных проектов некоммерческих организаций, которым оказана финансовая поддержка</t>
  </si>
  <si>
    <t>Количество СО НКО, которым оказана информационная поддержка в средствах массовой информации</t>
  </si>
  <si>
    <t>Количество воспитательных программ, реализованных в  лагерях с дневным пребыванием, МУ Центр «Орленок»</t>
  </si>
  <si>
    <t>Численность детей в возрасте от 6 до 18 лет, охваченных всеми формами отдыха и оздоровления</t>
  </si>
  <si>
    <t>Численность детей из семей, находящихся в трудной жизненной ситуации, охваченных всеми формами отдыха и оздоровления</t>
  </si>
  <si>
    <t>Количество обоснованных жалоб, направленных в органы местного самоуправления города Переславля-Залесского на действия (бездействие) муниципальных служащих</t>
  </si>
  <si>
    <t>Уровень удовлетворенности населения деятельностью органов местного самоуправления города Переславля-Залесского в году, предшествующем отчетному году</t>
  </si>
  <si>
    <t>не более 2</t>
  </si>
  <si>
    <t>Количество 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учреждений</t>
  </si>
  <si>
    <t>Количество детей в возрасте 5 - 18 лет, получающих услуги по дополнительному образованию в организациях, подведомственных Управлению образования</t>
  </si>
  <si>
    <t xml:space="preserve">Количество  обучающихся муниципальных общеобразовательных учреждений  по ФГОС </t>
  </si>
  <si>
    <t>Доля выпускников общеобразовательных учреждений, получивших  аттестат о среднем общем образовании</t>
  </si>
  <si>
    <t>Количество участников молодежных и детских общественных объединений в г. Переславле-Залесском</t>
  </si>
  <si>
    <t>Численность молодежи от 14 до 30 лет, охваченных услугами (работами) МУ "Молодежный центр"</t>
  </si>
  <si>
    <t>Количество мероприятий, направленных на укрепление межнационального и межконфессионального единства среди жителей города Переславля-Залесского</t>
  </si>
  <si>
    <t>Количество мероприятий, направленных на сохранение национальных традиций и религиозных обычаев среди национально-культурных, религиозных и иных общественных объединений</t>
  </si>
  <si>
    <t>Количество размещенных в средствах массовой информации и на официальном сайте Администрации города Переславля-Залесского, в сети Интернет информационных материалов о многообразии национальных культур и религий на территории города</t>
  </si>
  <si>
    <t>Объем сбора, вывоза и утилизации ТКО от ликвидации несанкционированных свалок</t>
  </si>
  <si>
    <r>
      <t>Количество деревьев (при d ствола</t>
    </r>
    <r>
      <rPr>
        <sz val="9"/>
        <color rgb="FF00148A"/>
        <rFont val="Calibri"/>
        <family val="2"/>
        <charset val="204"/>
      </rPr>
      <t>≤</t>
    </r>
    <r>
      <rPr>
        <i/>
        <sz val="9"/>
        <color rgb="FF00148A"/>
        <rFont val="Times New Roman"/>
        <family val="1"/>
        <charset val="204"/>
      </rPr>
      <t xml:space="preserve"> 52 см), подверженных санитарной обработке, на прибрежно-защитных полосах водных объектов</t>
    </r>
  </si>
  <si>
    <t>Количество обустроенных контейнерных площадок</t>
  </si>
  <si>
    <t>Количество подготовленных информационных материалов о способах безопасного обращения с отходами</t>
  </si>
  <si>
    <t>куб. м</t>
  </si>
  <si>
    <t xml:space="preserve">Количество благоустроенных дворовых территорий </t>
  </si>
  <si>
    <t>Доля благоустроенных общественных территорий от общего количества общественных территорий</t>
  </si>
  <si>
    <t>Доля площади благоустроенных общественных территорий от общей площади территорий общего пользования, нуждающихся в благоустройстве</t>
  </si>
  <si>
    <t>Время доведения информации о чрезвычайных ситуациях до экстренных оперативных служб</t>
  </si>
  <si>
    <t>Количество поездок, осуществленных для исполнения деятельности органов местного самоуправления г. Переславля - Залесского</t>
  </si>
  <si>
    <t>Количество пунктов речевого (звукового) оповещения</t>
  </si>
  <si>
    <t>28.</t>
  </si>
  <si>
    <t>Количество участников военно-патриотических клубов и объединений</t>
  </si>
  <si>
    <t>ВЦП "Молодежь" на 2019-2021 годы</t>
  </si>
  <si>
    <t>Количество получателей мер социальной поддержки по федеральному законодательству</t>
  </si>
  <si>
    <t>Количество получателей мер социальной поддержки по региональному законодательству</t>
  </si>
  <si>
    <t>Количество потребителей услуг, предоставляемых МУ "КЦСОН "Надежда"</t>
  </si>
  <si>
    <t>Количество семей, с несовершеннолетними детьми, получивших социальную помощь</t>
  </si>
  <si>
    <t>Количество малоимущих граждан и граждан, оказавшихся в трудной жизненной ситуации, получивших адресную социальную помощь</t>
  </si>
  <si>
    <t>Количество предприятий, организаций и учреждений, принимающих участие в региональном этапе всероссийского конкурса "Российская организация высокой социальной эффективности"</t>
  </si>
  <si>
    <t>Численность трудоустроенных несовершеннолетних граждан в возрасте от 14 до 17 лет (включительно)</t>
  </si>
  <si>
    <t>ГЦП "Доступная среда" на 2019-2021 годы</t>
  </si>
  <si>
    <t>Количество социально ориентированных некоммерческих организаций, которым оказана имущественная поддержка</t>
  </si>
  <si>
    <t>Количество инвалидов, детей-инвалидов и ветеранов городского округа города Переславля-Залесского, принявших участие в реализации проектов (мероприятий) социально ориентированных некоммерческих организаций, направленных на повышение качества жизни пожилых людей, интеграции инвалидов, детей-инвалидов в обществобщество</t>
  </si>
  <si>
    <t xml:space="preserve"> Число преступлений, совершаемых в общественных местах </t>
  </si>
  <si>
    <t>Число преступлений, совершаемых на улице</t>
  </si>
  <si>
    <t xml:space="preserve">Число преступлений, совершаемых несовершеннолетними </t>
  </si>
  <si>
    <t>Количество преступлений, совершенных несовершеннолетними, проживающими в городском округе</t>
  </si>
  <si>
    <t xml:space="preserve"> Количество правонарушений, совершенных несовершеннолетними, проживающими в городском округе</t>
  </si>
  <si>
    <t>Число несовершеннолетних, состоящих на учете в территориальной комиссии по делам несовершеннолетних и защите их прав</t>
  </si>
  <si>
    <t>Количество семей с несовершеннолетними детьми, находящихся в социально опасном положении, состоящих на учете в территориальной комиссии по делам несовершеннолетних и защите их прав</t>
  </si>
  <si>
    <t>ГЦП "Комплексные меры противодействия злоупотреблению наркотиками и их незаконному обороту" на 2019-2021 годы</t>
  </si>
  <si>
    <t>Число лиц, состоящих на учете у врача-нарколога с диагнозом «наркомания»</t>
  </si>
  <si>
    <t>Число несовершеннолетних, состоящих на учете в территориальной комиссии по делам несовершеннолетних и защите их прав в связи с употреблением наркотических и токсических веществ</t>
  </si>
  <si>
    <t xml:space="preserve">Число жителей городского округа, занятых в сфере туризма и отдыха </t>
  </si>
  <si>
    <t>Количество посещений библиотек городского округа город Переславль-Залесский</t>
  </si>
  <si>
    <t>Число обучающихся МОУ ДО ДШИ г. Переславля-Залесского</t>
  </si>
  <si>
    <t>Количество клубных формирований городского округа город Переславль-Залесский</t>
  </si>
  <si>
    <t>Количество культурно-массовых мероприятий, культурных акций и памятных дат городского округа город Переславль-Залесский</t>
  </si>
  <si>
    <t>Количество стипендиатов городского округа город Переславль-Залесский</t>
  </si>
  <si>
    <t>Количество работников, прошедших курсы повышения квалификации в сфере культуры и искусства</t>
  </si>
  <si>
    <t>Количество новых спортивных сооружений</t>
  </si>
  <si>
    <t>Доля населения, систематически занимающихся физической культурой и спортом, в общей численности населения</t>
  </si>
  <si>
    <t>3</t>
  </si>
  <si>
    <t>1</t>
  </si>
  <si>
    <t>Количество газифицированных населенных пунктов</t>
  </si>
  <si>
    <t>Разработка и актуализация схем теплоснабжения</t>
  </si>
  <si>
    <t>- протяженность автомобильных дорог</t>
  </si>
  <si>
    <t>- протяженность автомобильных дорог, отвечающих нормативным требованиям;</t>
  </si>
  <si>
    <t>- протяженность автомобильных дорог, не отвечающих нормативным требованиям;</t>
  </si>
  <si>
    <t>- количество мероприятий, проведенных по безопасности дорожного движения.</t>
  </si>
  <si>
    <t>Количество замененных ламп светильников уличного освещения на светодиодные</t>
  </si>
  <si>
    <t>федеральный  бюджет-</t>
  </si>
  <si>
    <t>Шт.</t>
  </si>
  <si>
    <t>Ед.</t>
  </si>
  <si>
    <t xml:space="preserve">        Количество воинских захоронений</t>
  </si>
  <si>
    <t>Количество людей, погибших при пожарах</t>
  </si>
  <si>
    <t>Чел.</t>
  </si>
  <si>
    <t>Количество людей, травмированных  при пожарах</t>
  </si>
  <si>
    <t>Экономический ущерб от пожаров</t>
  </si>
  <si>
    <t>Руб.</t>
  </si>
  <si>
    <t>областной бюджет-</t>
  </si>
  <si>
    <t>ГЦП "О внедрении аппаратно-программного комплекса "Безопасный город" на 2019-2021 годы"</t>
  </si>
  <si>
    <t>Количество людей, погибших на пожаре</t>
  </si>
  <si>
    <t>Количество людей, погибших на водных объектах</t>
  </si>
  <si>
    <t xml:space="preserve">Количество преступлений, совершенных в общественных местах </t>
  </si>
  <si>
    <t>Количество многоквартирных домов, оснащенных ИПУ</t>
  </si>
  <si>
    <t xml:space="preserve">Площадь благоустроенных дворовых территорий </t>
  </si>
  <si>
    <t>Индекс производства продукции сельского хозяйства в хозяйствах всех категорий (в сопоставимых ценах) к предыдущему году</t>
  </si>
  <si>
    <t>Доля прибыльных сельскохозяйственных организаций в их общем числе</t>
  </si>
  <si>
    <t>Количество отдаленных сельских населенных пунктов, не имеющих стационарной торговой точки, в которые организована доставка товаров</t>
  </si>
  <si>
    <t>единиц</t>
  </si>
  <si>
    <t>Площадь аварийного жилищного фонда, расселенного в результате реализации Программы</t>
  </si>
  <si>
    <t>Число граждан, расселенных в результате реализации Программы</t>
  </si>
  <si>
    <t>кв.м.</t>
  </si>
  <si>
    <t xml:space="preserve">          федеральный бюджет</t>
  </si>
  <si>
    <r>
      <t>тыс. м</t>
    </r>
    <r>
      <rPr>
        <sz val="9"/>
        <color rgb="FF002060"/>
        <rFont val="Calibri"/>
        <family val="2"/>
        <charset val="204"/>
      </rPr>
      <t>²</t>
    </r>
  </si>
  <si>
    <t>30.</t>
  </si>
  <si>
    <t>Количество участников мероприятий городского округа, областных мероприятий и акций патриотической направленности (нарастающим итогом)</t>
  </si>
  <si>
    <t>Количество мероприятий городского округа, областных мероприятий и акций патриотической направленности (нарастающим итогом)</t>
  </si>
  <si>
    <t>Количество участников военно-патриотических клубов и объединений (нарастающим итогом)</t>
  </si>
  <si>
    <t>Доля детей в возрасте 5-18 лет, получающих услуги по дополнительному образованию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</si>
  <si>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Доля детей в возрасте 5-18 лет, использующих сертификаты дополнительного образования в статусе сертификатов персонифицированного финансирования</t>
  </si>
  <si>
    <t>Количество многоквартирных домов, в которых определен класс энергоэффективности</t>
  </si>
  <si>
    <t xml:space="preserve">         Количество плотин, находящихся на содержании</t>
  </si>
  <si>
    <t xml:space="preserve">       Количество плотин, находящихся на содержании</t>
  </si>
  <si>
    <t>1. Развитие образования и молодежная политика городского округа город Переславль-Залесский Ярославской области</t>
  </si>
  <si>
    <t>ГЦП "Патриотическое воспитание граждан РФ, проживающих на территории городского округа город Переславль-Залесский Ярославской области" на 2019-2021 годы</t>
  </si>
  <si>
    <t>2. Социальная поддержка населения городского округа город Переславль-Залесский Ярославской области</t>
  </si>
  <si>
    <t>ГЦП "Поддержка социально ориентированных некоммерческих организаций в городском округе город Переславль-Залесский Ярославской области " на 2019-2021 годы</t>
  </si>
  <si>
    <t xml:space="preserve">3. Обеспечение доступным и комфортным жильем населения городского округа город Переславль-Залесский Ярославской области </t>
  </si>
  <si>
    <t>ГЦП "Жилище" на 2019-2021 годы: Подпрограмма "Муниципальная поддержка молодых семей городского округа город Переславль-Залесский Ярославской области 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</si>
  <si>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 Переславль-Залесский Ярославской области  в сфере ипотечного жилищного кредитования"</t>
  </si>
  <si>
    <t>ГЦП "Жилище" на 2019-2021 годы: Подпрограмма "Переселение граждан из жилищного фонда городского округа город Переславль-Залесский Ярославской области , признанного непригодным для проживания, и (или) с высоким уровнем износа"</t>
  </si>
  <si>
    <t>ГАП "Переселение граждан из аварийного жилищного фонда городского округа город Переславль-Залесский Ярославской области " на 2019-2025 годы</t>
  </si>
  <si>
    <t xml:space="preserve">4. Обеспечение общественного порядка и противодействие преступности на территории городского округа город Переславль-Залесский Ярославской области </t>
  </si>
  <si>
    <t>ГЦП "Борьба с преступностью на территории городского округа город Переславль-Залесский Ярославской области  на 2019-2021 годы"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</si>
  <si>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  на 2019-2021 годы"</t>
  </si>
  <si>
    <t xml:space="preserve">5. Развитие физической культуры, культуры и туризма в городском округе город Переславль-Залесский Ярославской области </t>
  </si>
  <si>
    <t>ВЦП "Развитие культуры и искусства городского округа город Переславль-Залесский Ярославской области на 2019-2021 годы"</t>
  </si>
  <si>
    <t>ГЦП "Развитие физической культуры и спорта на территории городского округа город Переславль-Залесский Ярославской области" на 2019-2021 годы</t>
  </si>
  <si>
    <t xml:space="preserve">6. Обеспечение качественными коммунальными услугами населения городского округа город Переславль-Залесский Ярославской области </t>
  </si>
  <si>
    <t xml:space="preserve">7. Развитие дорожного хозяйства в городском округе город Переславль-Залесский Ярославской области </t>
  </si>
  <si>
    <t>ГЦП "Сохранность автомобильных дорог городского округа город Переславль-Залесский Ярославской области" на 2019-2021 годы</t>
  </si>
  <si>
    <t>8. Развитие сельского хозяйства городского округа город Переславль-Залесский Ярославской области</t>
  </si>
  <si>
    <t xml:space="preserve">9. Энергоэффективность в городском округе город Переславль-Залесский Ярославской области </t>
  </si>
  <si>
    <t>ГЦП "Благоустройство территории городского округа город Переславль-Залесский Ярославской области" на 2019-2021 годы</t>
  </si>
  <si>
    <t>11. Защита населения на территории городского округа город Переславль-Залесский Ярославской области  от чрезвычайных ситуаций и обеспечение пожарной безопасности</t>
  </si>
  <si>
    <t>12. МП "Обеспечение функционирования и развития муниципальной службы в городском округе город Переславль-Залесский Ярославской области "</t>
  </si>
  <si>
    <t>13. МП "Формирование современной городской среды на территории городского округа город Переславль-Залесский Ярославской области "</t>
  </si>
  <si>
    <t>Количество клубных формирований городского округа город Переславль-Залесский Ярославской области</t>
  </si>
  <si>
    <t>Количество культурно-массовых мероприятий, культурных акций и памятных дат городского округа город Переславль-Залесский Ярославской области</t>
  </si>
  <si>
    <t xml:space="preserve">     федеральный бюджет-</t>
  </si>
  <si>
    <t xml:space="preserve">     областной бюджет-</t>
  </si>
  <si>
    <t>Утверждение Генерального плана городского округа город Переславль-Залесский Ярославской области</t>
  </si>
  <si>
    <t>Утверждение Правил землепользования и застройки городского округа город Переславль-Залесский Ярославской области</t>
  </si>
  <si>
    <t>Утверждение местных нормативов градостроительного проектирования ородского округа город Переславль-Залесский Ярославской области</t>
  </si>
  <si>
    <t>Утверждение документации по планировке территорий (проекты планировки территории и проекты межевания территорий)</t>
  </si>
  <si>
    <t>Количество поездок, осуществленных для исполнения деятельности органов местного самоуправления города Переславля - Залесского</t>
  </si>
  <si>
    <t>ГЦП "Развитие казачества в городском округе город Переславль-Залесский Ярославской области" на 2020-2022 годы</t>
  </si>
  <si>
    <t>Количество размещенных в средствах массовой информации публикаций, видео- и аудиосюжетов о деятельности казачьих обществ</t>
  </si>
  <si>
    <t xml:space="preserve"> Количество казачьих обществ, внесенных в государственный реестр казачьих обществ в Российской Федерации, действующих на территории городского округа город Переславль-Залесский Ярославской области которым оказана финансовая поддержка на развитие деятельности</t>
  </si>
  <si>
    <t>Доля доступных для инвалидов и других МГН приоритетных объектов социальной инфраструктуры в общем количестве приоритетных объектов в городском округе  город Переславль-Залесский Ярославской области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</si>
  <si>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
городского округа город Переславль-Залесский, имеющих такие рекомендации в индивидуальной программе реабилитации или абилитации (взрослые)
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</si>
  <si>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
городского округа город Переславль-Залесский, имеющих такие рекомендации в индивидуальной программе реабилитации или абилитации (дети)
</t>
  </si>
  <si>
    <t xml:space="preserve">Доля специалистов городского округа город Переславль-Залесский, обеспечивающих оказание
реабилитационных и абилитационных мероприятий
инвалидам, в том числе детям инвалидам, прошедших в текущем году обучение, в том числе по
программам повышения квалификации, профессиональной переподготовки специалистов, в
общей численности таких специалистов городского округа город Переславль-Залесский
</t>
  </si>
  <si>
    <t xml:space="preserve">Доля инвалидов, обеспеченных по медицинским показаниям средствами реабилитации для  инвалидов по перечню средств реабилитации, предоставляемых бесплатно за счет средств областного бюджета инвалидам, проживающим на территории городского округа город Переславль-Залесский, в заявленной потребности в средствах реабилитации
</t>
  </si>
  <si>
    <t xml:space="preserve">Уровень сформированности системы
реабилитации и абилитации
инвалидов, в том числе детей
инвалидов, в городском округе  город Переславль-Залесский Ярославской области
</t>
  </si>
  <si>
    <t>МП "Обеспечение функционирования и развития муниципальной службы в городском округе город Переславль-Залесский Ярославской области "</t>
  </si>
  <si>
    <t>МП "Формирование современной городской среды на территории городского округа город Переславль-Залесский Ярославской области "</t>
  </si>
  <si>
    <t>МП "Развитие сельского хозяйства городского округа город Переславль-Залесский Ярославской области"</t>
  </si>
  <si>
    <t>10. Охрана окружающей среды в городском округе город Переславль-Залесский Ярославской области</t>
  </si>
  <si>
    <t>тыс.руб.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</si>
  <si>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 на 2019 - 2021 годы</t>
  </si>
  <si>
    <t>ГЦП "Социальная поддержка населения городского округа город Переславль-Залесский Ярославской области" на 2019-2021 годы</t>
  </si>
  <si>
    <t>ГЦП "Обеспечение отдыха и оздоровления детей городского округа город Переславль-Залесский Ярославской области  в каникулярный период" на 2019-2021 годы</t>
  </si>
  <si>
    <t>ГЦП "Развитие туризма и отдыха в городском округе город Переславль-Залесский Ярославской области" на 2019-2021 годы</t>
  </si>
  <si>
    <t>ГЦП "Комплексная программа модернизации и реформирования жилищно-коммунального хозяйства  городского округа город Переславль-Залесский Ярославской области" на 2019-2021 годы</t>
  </si>
  <si>
    <t>ГЦП "Развитие градостроительной документации городского округа город Переславль-Залесский Ярославской области"  на 2019 - 2021 годы</t>
  </si>
  <si>
    <t>ГЦП "Энергосбережение на территории городского округа город Переславль-Залесский Ярославской области" на 2019-2021 годы</t>
  </si>
  <si>
    <t>ГЦП "Обеспечение первичных мер пожарной безопасности городского округа город Переславль-Залесский Ярославской области"  на 2019-2021 годы</t>
  </si>
  <si>
    <t>ГЦП "Борьба с преступностью на территории городского округа город Переславль-Залесский Ярославской области" 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</si>
  <si>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  на 2019-2021 годы</t>
  </si>
  <si>
    <t>ВЦП "Развитие культуры и искусства городского округа город Переславль-Залесский Ярославской области" на 2019-2021 годы</t>
  </si>
  <si>
    <t>ИНФОРМАЦИЯ
о выполнении целевых показателей и финансировании муниципальных
 программ за 2021 год</t>
  </si>
  <si>
    <t>на 2021 год
(к концу текущего года)</t>
  </si>
  <si>
    <t>накопительным итогом с начала 2021 года
(на отчетную дату)</t>
  </si>
  <si>
    <t>2021 года</t>
  </si>
  <si>
    <t xml:space="preserve">Доля специалистов городского округа город Переславль-Залесский Ярославской области, обеспечивающих оказание
реабилитационных и абилитационных мероприятий
инвалидам, в том числе детям инвалидам, прошедших в текущем году обучение, в том числе по
программам повышения квалификации, профессиональной переподготовки специалистов, в
общей численности таких специалистов городского округа город Переславль-Залесский Ярославской области
</t>
  </si>
  <si>
    <t>ГЦП "Гармонизация межнациональных отношений в городском округе город Переславль-Залесский Ярославской области " на 2021-2023 годы</t>
  </si>
  <si>
    <t>ГЦП "Охрана окружающей среды в городском округе город Переславль-Залесский Ярославской области " на 2021-2023 годы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</si>
  <si>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области"  на 2021-2023 годы</t>
  </si>
  <si>
    <t>14. МП "Комплексное развитие сельских территорий городского округа город Переславль-Залесский Ярославской области"</t>
  </si>
  <si>
    <t>федеральный бюджет-</t>
  </si>
  <si>
    <t xml:space="preserve">федеральный бюджет- </t>
  </si>
  <si>
    <t>Плановое значение на 2021 год
(к концу текущего года)</t>
  </si>
  <si>
    <t>Фактическое значение накопительным итогом с начала 2021 года
(на отчетную дату)</t>
  </si>
  <si>
    <t>Степень выполнения плана 2021 года</t>
  </si>
  <si>
    <t xml:space="preserve">Количество детских спортивных-игровых площадок </t>
  </si>
  <si>
    <t>Количество детских площадок</t>
  </si>
  <si>
    <t>Количество шахтных колодцев</t>
  </si>
  <si>
    <t>31.</t>
  </si>
  <si>
    <t>МП "Комплексное развитие сельских территорий городского округа город Переславль-Залесский Ярославской области"</t>
  </si>
  <si>
    <t>Уровень достижения плановых значений целевых индикаторов и показателей на 2021год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</si>
</sst>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0.0%"/>
    <numFmt numFmtId="165" formatCode="#,##0.0"/>
    <numFmt numFmtId="166" formatCode="0.0"/>
    <numFmt numFmtId="167" formatCode="#,##0.0_ ;\-#,##0.0\ "/>
    <numFmt numFmtId="168" formatCode="#,##0.0_р_."/>
    <numFmt numFmtId="169" formatCode="#,##0_ ;\-#,##0\ "/>
    <numFmt numFmtId="170" formatCode="_-* #,##0.0_р_._-;\-* #,##0.0_р_._-;_-* &quot;-&quot;?_р_._-;_-@_-"/>
    <numFmt numFmtId="171" formatCode="#,##0.000"/>
    <numFmt numFmtId="172" formatCode="0.000"/>
  </numFmts>
  <fonts count="6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color indexed="1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6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148A"/>
      <name val="Times New Roman"/>
      <family val="1"/>
      <charset val="204"/>
    </font>
    <font>
      <sz val="11"/>
      <color rgb="FF00148A"/>
      <name val="Times New Roman"/>
      <family val="1"/>
      <charset val="204"/>
    </font>
    <font>
      <sz val="9"/>
      <color rgb="FF00148A"/>
      <name val="Times New Roman"/>
      <family val="1"/>
      <charset val="204"/>
    </font>
    <font>
      <b/>
      <i/>
      <sz val="9"/>
      <color rgb="FF00148A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rgb="FF00148A"/>
      <name val="Times New Roman"/>
      <family val="1"/>
      <charset val="204"/>
    </font>
    <font>
      <b/>
      <sz val="10"/>
      <color rgb="FF00148A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00148A"/>
      <name val="Times New Roman"/>
      <family val="1"/>
      <charset val="204"/>
    </font>
    <font>
      <sz val="10"/>
      <color rgb="FF00148A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9"/>
      <color rgb="FF00008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4" tint="0.79998168889431442"/>
      <name val="Times New Roman"/>
      <family val="1"/>
      <charset val="204"/>
    </font>
    <font>
      <sz val="11"/>
      <color theme="4" tint="0.79998168889431442"/>
      <name val="Calibri"/>
      <family val="2"/>
      <charset val="204"/>
      <scheme val="minor"/>
    </font>
    <font>
      <sz val="11"/>
      <color rgb="FF00148A"/>
      <name val="Calibri"/>
      <family val="2"/>
      <charset val="204"/>
      <scheme val="minor"/>
    </font>
    <font>
      <sz val="9"/>
      <color rgb="FF00148A"/>
      <name val="Calibri"/>
      <family val="2"/>
      <charset val="204"/>
    </font>
    <font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4" tint="-0.499984740745262"/>
      <name val="Times New Roman"/>
      <family val="1"/>
      <charset val="204"/>
    </font>
    <font>
      <i/>
      <sz val="9"/>
      <color rgb="FF002060"/>
      <name val="Times New Roman"/>
      <family val="1"/>
      <charset val="204"/>
    </font>
    <font>
      <i/>
      <sz val="10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2060"/>
      <name val="Calibri"/>
      <family val="2"/>
      <charset val="204"/>
    </font>
    <font>
      <b/>
      <sz val="9"/>
      <color rgb="FF00206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8" tint="-0.499984740745262"/>
      <name val="Times New Roman"/>
      <family val="1"/>
      <charset val="204"/>
    </font>
    <font>
      <sz val="9"/>
      <color theme="8" tint="-0.499984740745262"/>
      <name val="Times New Roman"/>
      <family val="1"/>
      <charset val="204"/>
    </font>
    <font>
      <sz val="11"/>
      <color theme="8" tint="-0.499984740745262"/>
      <name val="Calibri"/>
      <family val="2"/>
      <charset val="204"/>
      <scheme val="minor"/>
    </font>
    <font>
      <sz val="10"/>
      <color theme="8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0"/>
      <color rgb="FF00008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i/>
      <sz val="10"/>
      <color rgb="FF00148A"/>
      <name val="Times New Roman"/>
      <family val="1"/>
      <charset val="204"/>
    </font>
    <font>
      <b/>
      <i/>
      <sz val="10"/>
      <color rgb="FF00148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1">
    <xf numFmtId="0" fontId="0" fillId="0" borderId="0" xfId="0"/>
    <xf numFmtId="0" fontId="3" fillId="0" borderId="9" xfId="1" applyFont="1" applyFill="1" applyBorder="1" applyAlignment="1" applyProtection="1">
      <alignment horizontal="left" vertical="top" wrapText="1"/>
    </xf>
    <xf numFmtId="0" fontId="6" fillId="0" borderId="13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15" xfId="1" applyFont="1" applyFill="1" applyBorder="1" applyAlignment="1" applyProtection="1">
      <alignment horizontal="center" vertical="center" wrapText="1"/>
    </xf>
    <xf numFmtId="0" fontId="7" fillId="0" borderId="0" xfId="0" applyFont="1"/>
    <xf numFmtId="0" fontId="7" fillId="0" borderId="16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4" fillId="0" borderId="16" xfId="0" applyFont="1" applyBorder="1"/>
    <xf numFmtId="0" fontId="14" fillId="0" borderId="17" xfId="0" applyFont="1" applyBorder="1"/>
    <xf numFmtId="0" fontId="7" fillId="0" borderId="19" xfId="0" applyFont="1" applyBorder="1"/>
    <xf numFmtId="0" fontId="7" fillId="0" borderId="9" xfId="0" applyFont="1" applyBorder="1"/>
    <xf numFmtId="0" fontId="7" fillId="0" borderId="12" xfId="0" applyFont="1" applyBorder="1"/>
    <xf numFmtId="0" fontId="16" fillId="0" borderId="9" xfId="1" applyFont="1" applyFill="1" applyBorder="1" applyAlignment="1" applyProtection="1">
      <alignment horizontal="left" vertical="top" wrapText="1" indent="3"/>
    </xf>
    <xf numFmtId="0" fontId="7" fillId="0" borderId="17" xfId="0" applyFont="1" applyBorder="1"/>
    <xf numFmtId="0" fontId="14" fillId="0" borderId="2" xfId="0" applyFont="1" applyBorder="1"/>
    <xf numFmtId="0" fontId="14" fillId="0" borderId="7" xfId="0" applyFont="1" applyBorder="1"/>
    <xf numFmtId="0" fontId="14" fillId="0" borderId="23" xfId="0" applyFont="1" applyBorder="1"/>
    <xf numFmtId="0" fontId="14" fillId="0" borderId="9" xfId="0" applyFont="1" applyBorder="1"/>
    <xf numFmtId="0" fontId="14" fillId="0" borderId="12" xfId="0" applyFont="1" applyBorder="1"/>
    <xf numFmtId="0" fontId="7" fillId="0" borderId="2" xfId="0" applyFont="1" applyBorder="1"/>
    <xf numFmtId="0" fontId="7" fillId="0" borderId="7" xfId="0" applyFont="1" applyBorder="1"/>
    <xf numFmtId="0" fontId="7" fillId="0" borderId="23" xfId="0" applyFont="1" applyBorder="1"/>
    <xf numFmtId="0" fontId="14" fillId="0" borderId="19" xfId="0" applyFont="1" applyBorder="1"/>
    <xf numFmtId="0" fontId="9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8" xfId="0" applyFont="1" applyBorder="1"/>
    <xf numFmtId="0" fontId="15" fillId="0" borderId="1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0" borderId="0" xfId="0" applyFont="1"/>
    <xf numFmtId="0" fontId="14" fillId="0" borderId="2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8" fillId="2" borderId="7" xfId="0" applyFont="1" applyFill="1" applyBorder="1"/>
    <xf numFmtId="0" fontId="7" fillId="0" borderId="2" xfId="0" applyFont="1" applyFill="1" applyBorder="1"/>
    <xf numFmtId="0" fontId="7" fillId="0" borderId="7" xfId="0" applyFont="1" applyFill="1" applyBorder="1"/>
    <xf numFmtId="0" fontId="7" fillId="0" borderId="17" xfId="0" applyFont="1" applyFill="1" applyBorder="1"/>
    <xf numFmtId="0" fontId="7" fillId="0" borderId="23" xfId="0" applyFont="1" applyFill="1" applyBorder="1"/>
    <xf numFmtId="0" fontId="7" fillId="0" borderId="26" xfId="0" applyFont="1" applyFill="1" applyBorder="1"/>
    <xf numFmtId="0" fontId="7" fillId="0" borderId="27" xfId="0" applyFont="1" applyFill="1" applyBorder="1"/>
    <xf numFmtId="0" fontId="7" fillId="0" borderId="16" xfId="0" applyFont="1" applyFill="1" applyBorder="1"/>
    <xf numFmtId="0" fontId="7" fillId="0" borderId="19" xfId="0" applyFont="1" applyFill="1" applyBorder="1"/>
    <xf numFmtId="0" fontId="14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28" xfId="0" applyFont="1" applyBorder="1"/>
    <xf numFmtId="0" fontId="7" fillId="0" borderId="29" xfId="0" applyFont="1" applyBorder="1"/>
    <xf numFmtId="0" fontId="7" fillId="0" borderId="0" xfId="0" applyFont="1" applyBorder="1"/>
    <xf numFmtId="0" fontId="7" fillId="0" borderId="26" xfId="0" applyFont="1" applyBorder="1"/>
    <xf numFmtId="0" fontId="7" fillId="0" borderId="27" xfId="0" applyFont="1" applyBorder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8" fillId="0" borderId="26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2" fontId="7" fillId="0" borderId="16" xfId="0" applyNumberFormat="1" applyFont="1" applyBorder="1"/>
    <xf numFmtId="2" fontId="7" fillId="0" borderId="19" xfId="0" applyNumberFormat="1" applyFont="1" applyBorder="1"/>
    <xf numFmtId="0" fontId="15" fillId="0" borderId="28" xfId="0" applyFont="1" applyFill="1" applyBorder="1" applyAlignment="1">
      <alignment horizontal="center" vertical="center"/>
    </xf>
    <xf numFmtId="0" fontId="7" fillId="0" borderId="28" xfId="0" applyFont="1" applyFill="1" applyBorder="1"/>
    <xf numFmtId="0" fontId="7" fillId="0" borderId="29" xfId="0" applyFont="1" applyFill="1" applyBorder="1"/>
    <xf numFmtId="0" fontId="14" fillId="0" borderId="17" xfId="0" applyFont="1" applyBorder="1" applyAlignment="1">
      <alignment horizontal="left" vertical="center" wrapText="1" indent="2"/>
    </xf>
    <xf numFmtId="0" fontId="0" fillId="2" borderId="16" xfId="0" applyFill="1" applyBorder="1"/>
    <xf numFmtId="0" fontId="7" fillId="0" borderId="22" xfId="0" applyFont="1" applyBorder="1" applyAlignment="1">
      <alignment horizontal="center" vertical="center"/>
    </xf>
    <xf numFmtId="0" fontId="0" fillId="0" borderId="17" xfId="0" applyBorder="1"/>
    <xf numFmtId="0" fontId="3" fillId="0" borderId="14" xfId="1" applyFont="1" applyFill="1" applyBorder="1" applyAlignment="1" applyProtection="1">
      <alignment horizontal="center" vertical="center" wrapText="1"/>
    </xf>
    <xf numFmtId="0" fontId="3" fillId="0" borderId="35" xfId="1" applyFont="1" applyFill="1" applyBorder="1" applyAlignment="1" applyProtection="1">
      <alignment horizontal="center" vertical="center" wrapText="1"/>
    </xf>
    <xf numFmtId="0" fontId="20" fillId="0" borderId="33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/>
    <xf numFmtId="0" fontId="0" fillId="0" borderId="32" xfId="0" applyBorder="1"/>
    <xf numFmtId="0" fontId="0" fillId="0" borderId="11" xfId="0" applyBorder="1"/>
    <xf numFmtId="0" fontId="8" fillId="2" borderId="2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0" xfId="0" applyFont="1" applyBorder="1"/>
    <xf numFmtId="0" fontId="0" fillId="0" borderId="20" xfId="0" applyBorder="1"/>
    <xf numFmtId="0" fontId="8" fillId="2" borderId="9" xfId="0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" fontId="7" fillId="0" borderId="0" xfId="0" applyNumberFormat="1" applyFont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1" fillId="3" borderId="28" xfId="0" applyFont="1" applyFill="1" applyBorder="1"/>
    <xf numFmtId="0" fontId="0" fillId="0" borderId="37" xfId="0" applyBorder="1"/>
    <xf numFmtId="0" fontId="7" fillId="0" borderId="32" xfId="0" applyFont="1" applyBorder="1"/>
    <xf numFmtId="0" fontId="15" fillId="3" borderId="16" xfId="0" applyFont="1" applyFill="1" applyBorder="1" applyAlignment="1">
      <alignment horizontal="center" vertical="center"/>
    </xf>
    <xf numFmtId="0" fontId="21" fillId="3" borderId="16" xfId="0" applyFont="1" applyFill="1" applyBorder="1"/>
    <xf numFmtId="0" fontId="7" fillId="0" borderId="16" xfId="0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164" fontId="8" fillId="0" borderId="2" xfId="0" applyNumberFormat="1" applyFont="1" applyBorder="1" applyAlignment="1">
      <alignment horizontal="center" vertical="center"/>
    </xf>
    <xf numFmtId="0" fontId="8" fillId="0" borderId="7" xfId="0" applyFont="1" applyBorder="1"/>
    <xf numFmtId="0" fontId="7" fillId="0" borderId="2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10" fillId="2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26" fillId="2" borderId="16" xfId="0" applyFont="1" applyFill="1" applyBorder="1"/>
    <xf numFmtId="0" fontId="0" fillId="2" borderId="16" xfId="0" applyFont="1" applyFill="1" applyBorder="1"/>
    <xf numFmtId="0" fontId="0" fillId="2" borderId="28" xfId="0" applyFill="1" applyBorder="1"/>
    <xf numFmtId="0" fontId="15" fillId="2" borderId="28" xfId="0" applyFont="1" applyFill="1" applyBorder="1" applyAlignment="1">
      <alignment horizontal="center" vertical="center"/>
    </xf>
    <xf numFmtId="0" fontId="0" fillId="0" borderId="1" xfId="0" applyBorder="1"/>
    <xf numFmtId="0" fontId="0" fillId="0" borderId="25" xfId="0" applyBorder="1"/>
    <xf numFmtId="0" fontId="0" fillId="0" borderId="18" xfId="0" applyBorder="1"/>
    <xf numFmtId="0" fontId="0" fillId="0" borderId="8" xfId="0" applyBorder="1"/>
    <xf numFmtId="0" fontId="14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 wrapText="1" indent="3"/>
    </xf>
    <xf numFmtId="0" fontId="8" fillId="2" borderId="16" xfId="0" applyFont="1" applyFill="1" applyBorder="1" applyAlignment="1">
      <alignment horizontal="left" vertical="center" wrapText="1" indent="4"/>
    </xf>
    <xf numFmtId="164" fontId="15" fillId="2" borderId="16" xfId="0" applyNumberFormat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 indent="3"/>
    </xf>
    <xf numFmtId="0" fontId="8" fillId="2" borderId="16" xfId="0" applyFont="1" applyFill="1" applyBorder="1" applyAlignment="1">
      <alignment horizontal="left" wrapText="1" indent="4"/>
    </xf>
    <xf numFmtId="0" fontId="8" fillId="2" borderId="16" xfId="0" applyFont="1" applyFill="1" applyBorder="1"/>
    <xf numFmtId="0" fontId="8" fillId="2" borderId="17" xfId="0" applyFont="1" applyFill="1" applyBorder="1" applyAlignment="1">
      <alignment horizontal="center" vertical="center"/>
    </xf>
    <xf numFmtId="3" fontId="24" fillId="2" borderId="17" xfId="1" applyNumberFormat="1" applyFont="1" applyFill="1" applyBorder="1" applyAlignment="1" applyProtection="1">
      <alignment horizontal="center" vertical="top" wrapText="1"/>
    </xf>
    <xf numFmtId="0" fontId="8" fillId="2" borderId="17" xfId="0" applyFont="1" applyFill="1" applyBorder="1"/>
    <xf numFmtId="0" fontId="8" fillId="2" borderId="23" xfId="0" applyFont="1" applyFill="1" applyBorder="1"/>
    <xf numFmtId="0" fontId="8" fillId="2" borderId="31" xfId="0" applyFont="1" applyFill="1" applyBorder="1"/>
    <xf numFmtId="0" fontId="8" fillId="2" borderId="19" xfId="0" applyFont="1" applyFill="1" applyBorder="1"/>
    <xf numFmtId="0" fontId="8" fillId="2" borderId="9" xfId="0" applyFont="1" applyFill="1" applyBorder="1"/>
    <xf numFmtId="0" fontId="8" fillId="2" borderId="12" xfId="0" applyFont="1" applyFill="1" applyBorder="1"/>
    <xf numFmtId="0" fontId="8" fillId="2" borderId="9" xfId="0" applyFont="1" applyFill="1" applyBorder="1" applyAlignment="1">
      <alignment horizontal="left" vertical="center" wrapText="1" indent="3"/>
    </xf>
    <xf numFmtId="0" fontId="7" fillId="2" borderId="16" xfId="0" applyFont="1" applyFill="1" applyBorder="1"/>
    <xf numFmtId="0" fontId="7" fillId="2" borderId="19" xfId="0" applyFont="1" applyFill="1" applyBorder="1"/>
    <xf numFmtId="0" fontId="7" fillId="2" borderId="5" xfId="0" applyFont="1" applyFill="1" applyBorder="1"/>
    <xf numFmtId="0" fontId="7" fillId="2" borderId="31" xfId="0" applyFont="1" applyFill="1" applyBorder="1"/>
    <xf numFmtId="0" fontId="7" fillId="2" borderId="9" xfId="0" applyFont="1" applyFill="1" applyBorder="1"/>
    <xf numFmtId="0" fontId="7" fillId="2" borderId="12" xfId="0" applyFont="1" applyFill="1" applyBorder="1"/>
    <xf numFmtId="0" fontId="8" fillId="2" borderId="9" xfId="0" applyFont="1" applyFill="1" applyBorder="1" applyAlignment="1">
      <alignment horizontal="left" wrapText="1" indent="4"/>
    </xf>
    <xf numFmtId="0" fontId="9" fillId="2" borderId="22" xfId="0" applyFont="1" applyFill="1" applyBorder="1" applyAlignment="1">
      <alignment horizontal="center" vertical="center"/>
    </xf>
    <xf numFmtId="0" fontId="0" fillId="3" borderId="16" xfId="0" applyFill="1" applyBorder="1"/>
    <xf numFmtId="0" fontId="10" fillId="3" borderId="16" xfId="0" applyFont="1" applyFill="1" applyBorder="1" applyAlignment="1">
      <alignment horizontal="center" vertical="center"/>
    </xf>
    <xf numFmtId="0" fontId="0" fillId="3" borderId="19" xfId="0" applyFont="1" applyFill="1" applyBorder="1"/>
    <xf numFmtId="0" fontId="0" fillId="0" borderId="0" xfId="0" applyFont="1"/>
    <xf numFmtId="0" fontId="26" fillId="2" borderId="16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center"/>
    </xf>
    <xf numFmtId="0" fontId="31" fillId="2" borderId="16" xfId="0" applyFont="1" applyFill="1" applyBorder="1"/>
    <xf numFmtId="0" fontId="14" fillId="0" borderId="21" xfId="0" applyFont="1" applyBorder="1" applyAlignment="1">
      <alignment horizontal="center" vertical="center"/>
    </xf>
    <xf numFmtId="0" fontId="7" fillId="2" borderId="26" xfId="0" applyFont="1" applyFill="1" applyBorder="1"/>
    <xf numFmtId="0" fontId="7" fillId="2" borderId="27" xfId="0" applyFont="1" applyFill="1" applyBorder="1"/>
    <xf numFmtId="0" fontId="14" fillId="3" borderId="21" xfId="0" applyFont="1" applyFill="1" applyBorder="1" applyAlignment="1">
      <alignment horizontal="center" vertical="center"/>
    </xf>
    <xf numFmtId="0" fontId="7" fillId="3" borderId="16" xfId="0" applyFont="1" applyFill="1" applyBorder="1"/>
    <xf numFmtId="0" fontId="7" fillId="3" borderId="19" xfId="0" applyFont="1" applyFill="1" applyBorder="1"/>
    <xf numFmtId="0" fontId="7" fillId="3" borderId="0" xfId="0" applyFont="1" applyFill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2" borderId="28" xfId="0" applyFont="1" applyFill="1" applyBorder="1"/>
    <xf numFmtId="0" fontId="7" fillId="2" borderId="29" xfId="0" applyFont="1" applyFill="1" applyBorder="1"/>
    <xf numFmtId="0" fontId="7" fillId="3" borderId="28" xfId="0" applyFont="1" applyFill="1" applyBorder="1"/>
    <xf numFmtId="0" fontId="7" fillId="3" borderId="29" xfId="0" applyFont="1" applyFill="1" applyBorder="1"/>
    <xf numFmtId="0" fontId="7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5" xfId="0" applyFont="1" applyFill="1" applyBorder="1"/>
    <xf numFmtId="0" fontId="9" fillId="2" borderId="16" xfId="0" applyFont="1" applyFill="1" applyBorder="1"/>
    <xf numFmtId="0" fontId="0" fillId="3" borderId="17" xfId="0" applyFill="1" applyBorder="1"/>
    <xf numFmtId="0" fontId="21" fillId="3" borderId="17" xfId="0" applyFont="1" applyFill="1" applyBorder="1"/>
    <xf numFmtId="0" fontId="0" fillId="3" borderId="23" xfId="0" applyFill="1" applyBorder="1"/>
    <xf numFmtId="0" fontId="15" fillId="2" borderId="17" xfId="0" applyFont="1" applyFill="1" applyBorder="1" applyAlignment="1">
      <alignment horizontal="center" vertical="center"/>
    </xf>
    <xf numFmtId="16" fontId="7" fillId="0" borderId="40" xfId="0" applyNumberFormat="1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165" fontId="15" fillId="3" borderId="28" xfId="0" applyNumberFormat="1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166" fontId="15" fillId="3" borderId="28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164" fontId="15" fillId="3" borderId="26" xfId="0" applyNumberFormat="1" applyFont="1" applyFill="1" applyBorder="1" applyAlignment="1">
      <alignment horizontal="center" vertical="center"/>
    </xf>
    <xf numFmtId="0" fontId="7" fillId="3" borderId="26" xfId="0" applyFont="1" applyFill="1" applyBorder="1"/>
    <xf numFmtId="0" fontId="7" fillId="3" borderId="27" xfId="0" applyFont="1" applyFill="1" applyBorder="1"/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2" fontId="18" fillId="3" borderId="26" xfId="1" applyNumberFormat="1" applyFont="1" applyFill="1" applyBorder="1" applyAlignment="1" applyProtection="1">
      <alignment horizontal="left" vertical="top" wrapText="1" indent="3"/>
    </xf>
    <xf numFmtId="0" fontId="23" fillId="3" borderId="26" xfId="0" applyFont="1" applyFill="1" applyBorder="1" applyAlignment="1">
      <alignment horizontal="center" vertical="center"/>
    </xf>
    <xf numFmtId="1" fontId="15" fillId="3" borderId="26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6" fillId="2" borderId="28" xfId="1" applyFont="1" applyFill="1" applyBorder="1" applyAlignment="1" applyProtection="1">
      <alignment horizontal="left" vertical="center" wrapText="1" indent="3"/>
    </xf>
    <xf numFmtId="0" fontId="9" fillId="2" borderId="44" xfId="0" applyFont="1" applyFill="1" applyBorder="1" applyAlignment="1">
      <alignment horizontal="center" vertical="center"/>
    </xf>
    <xf numFmtId="0" fontId="8" fillId="2" borderId="6" xfId="0" applyFont="1" applyFill="1" applyBorder="1"/>
    <xf numFmtId="0" fontId="9" fillId="2" borderId="45" xfId="0" applyFont="1" applyFill="1" applyBorder="1" applyAlignment="1">
      <alignment horizontal="center" vertical="center"/>
    </xf>
    <xf numFmtId="0" fontId="8" fillId="2" borderId="37" xfId="0" applyFont="1" applyFill="1" applyBorder="1"/>
    <xf numFmtId="0" fontId="8" fillId="2" borderId="25" xfId="0" applyFont="1" applyFill="1" applyBorder="1" applyAlignment="1">
      <alignment horizontal="left" wrapText="1" indent="4"/>
    </xf>
    <xf numFmtId="0" fontId="8" fillId="2" borderId="8" xfId="0" applyFont="1" applyFill="1" applyBorder="1" applyAlignment="1">
      <alignment horizontal="left" wrapText="1" indent="4"/>
    </xf>
    <xf numFmtId="0" fontId="14" fillId="0" borderId="46" xfId="0" applyFont="1" applyBorder="1" applyAlignment="1">
      <alignment horizontal="center" vertical="center"/>
    </xf>
    <xf numFmtId="0" fontId="7" fillId="0" borderId="32" xfId="0" applyFont="1" applyFill="1" applyBorder="1"/>
    <xf numFmtId="0" fontId="14" fillId="3" borderId="20" xfId="0" applyFont="1" applyFill="1" applyBorder="1" applyAlignment="1">
      <alignment horizontal="center" vertical="center"/>
    </xf>
    <xf numFmtId="0" fontId="16" fillId="3" borderId="28" xfId="1" applyFont="1" applyFill="1" applyBorder="1" applyAlignment="1" applyProtection="1">
      <alignment horizontal="left" vertical="top" wrapText="1" indent="3"/>
    </xf>
    <xf numFmtId="3" fontId="24" fillId="0" borderId="28" xfId="1" applyNumberFormat="1" applyFont="1" applyFill="1" applyBorder="1" applyAlignment="1" applyProtection="1">
      <alignment horizontal="center" vertical="top" wrapText="1"/>
    </xf>
    <xf numFmtId="0" fontId="8" fillId="2" borderId="25" xfId="0" applyFont="1" applyFill="1" applyBorder="1" applyAlignment="1">
      <alignment horizontal="left" vertical="center" wrapText="1" indent="3"/>
    </xf>
    <xf numFmtId="0" fontId="16" fillId="2" borderId="16" xfId="1" applyFont="1" applyFill="1" applyBorder="1" applyAlignment="1" applyProtection="1">
      <alignment horizontal="left" vertical="center" wrapText="1" indent="3"/>
    </xf>
    <xf numFmtId="0" fontId="15" fillId="2" borderId="19" xfId="0" applyFont="1" applyFill="1" applyBorder="1" applyAlignment="1">
      <alignment horizontal="center" vertical="center"/>
    </xf>
    <xf numFmtId="0" fontId="14" fillId="2" borderId="28" xfId="0" applyFont="1" applyFill="1" applyBorder="1"/>
    <xf numFmtId="0" fontId="14" fillId="2" borderId="29" xfId="0" applyFont="1" applyFill="1" applyBorder="1"/>
    <xf numFmtId="0" fontId="15" fillId="3" borderId="28" xfId="1" applyFont="1" applyFill="1" applyBorder="1" applyAlignment="1" applyProtection="1">
      <alignment horizontal="left" vertical="top" wrapText="1" indent="5"/>
    </xf>
    <xf numFmtId="0" fontId="8" fillId="2" borderId="22" xfId="0" applyFont="1" applyFill="1" applyBorder="1" applyAlignment="1">
      <alignment horizontal="left" vertical="center" wrapText="1"/>
    </xf>
    <xf numFmtId="0" fontId="8" fillId="2" borderId="34" xfId="0" applyFont="1" applyFill="1" applyBorder="1"/>
    <xf numFmtId="0" fontId="18" fillId="3" borderId="26" xfId="1" applyFont="1" applyFill="1" applyBorder="1" applyAlignment="1" applyProtection="1">
      <alignment horizontal="left" vertical="top" wrapText="1" indent="3"/>
    </xf>
    <xf numFmtId="0" fontId="16" fillId="0" borderId="41" xfId="1" applyFont="1" applyFill="1" applyBorder="1" applyAlignment="1" applyProtection="1">
      <alignment horizontal="left" vertical="top" wrapText="1"/>
    </xf>
    <xf numFmtId="0" fontId="16" fillId="0" borderId="0" xfId="1" applyFont="1" applyFill="1" applyBorder="1" applyAlignment="1" applyProtection="1">
      <alignment horizontal="left" vertical="top" wrapText="1"/>
    </xf>
    <xf numFmtId="0" fontId="7" fillId="3" borderId="23" xfId="0" applyFont="1" applyFill="1" applyBorder="1"/>
    <xf numFmtId="0" fontId="15" fillId="3" borderId="26" xfId="0" applyFont="1" applyFill="1" applyBorder="1" applyAlignment="1">
      <alignment horizontal="center" vertical="center" wrapText="1"/>
    </xf>
    <xf numFmtId="0" fontId="0" fillId="0" borderId="46" xfId="0" applyBorder="1"/>
    <xf numFmtId="0" fontId="0" fillId="0" borderId="47" xfId="0" applyBorder="1"/>
    <xf numFmtId="0" fontId="0" fillId="2" borderId="17" xfId="0" applyFill="1" applyBorder="1"/>
    <xf numFmtId="0" fontId="15" fillId="2" borderId="26" xfId="0" applyFont="1" applyFill="1" applyBorder="1" applyAlignment="1">
      <alignment horizontal="center" vertical="center"/>
    </xf>
    <xf numFmtId="164" fontId="15" fillId="2" borderId="26" xfId="0" applyNumberFormat="1" applyFont="1" applyFill="1" applyBorder="1" applyAlignment="1">
      <alignment horizontal="center" vertical="center"/>
    </xf>
    <xf numFmtId="165" fontId="24" fillId="2" borderId="17" xfId="1" applyNumberFormat="1" applyFont="1" applyFill="1" applyBorder="1" applyAlignment="1" applyProtection="1">
      <alignment horizontal="center" vertical="center" wrapText="1"/>
    </xf>
    <xf numFmtId="0" fontId="0" fillId="3" borderId="26" xfId="0" applyFill="1" applyBorder="1"/>
    <xf numFmtId="0" fontId="21" fillId="3" borderId="26" xfId="0" applyFont="1" applyFill="1" applyBorder="1"/>
    <xf numFmtId="3" fontId="24" fillId="3" borderId="2" xfId="1" applyNumberFormat="1" applyFont="1" applyFill="1" applyBorder="1" applyAlignment="1" applyProtection="1">
      <alignment horizontal="center" vertical="top" wrapText="1"/>
    </xf>
    <xf numFmtId="165" fontId="24" fillId="3" borderId="2" xfId="1" applyNumberFormat="1" applyFont="1" applyFill="1" applyBorder="1" applyAlignment="1" applyProtection="1">
      <alignment horizontal="center" vertical="center" wrapText="1"/>
    </xf>
    <xf numFmtId="166" fontId="5" fillId="3" borderId="2" xfId="1" applyNumberFormat="1" applyFont="1" applyFill="1" applyBorder="1" applyAlignment="1" applyProtection="1">
      <alignment horizontal="center" vertical="center" wrapText="1"/>
    </xf>
    <xf numFmtId="164" fontId="25" fillId="3" borderId="2" xfId="1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/>
    <xf numFmtId="0" fontId="21" fillId="3" borderId="2" xfId="0" applyFont="1" applyFill="1" applyBorder="1"/>
    <xf numFmtId="0" fontId="0" fillId="3" borderId="7" xfId="0" applyFill="1" applyBorder="1"/>
    <xf numFmtId="3" fontId="24" fillId="3" borderId="10" xfId="1" applyNumberFormat="1" applyFont="1" applyFill="1" applyBorder="1" applyAlignment="1" applyProtection="1">
      <alignment horizontal="center" vertical="top" wrapText="1"/>
    </xf>
    <xf numFmtId="165" fontId="24" fillId="3" borderId="10" xfId="1" applyNumberFormat="1" applyFont="1" applyFill="1" applyBorder="1" applyAlignment="1" applyProtection="1">
      <alignment horizontal="center" vertical="center" wrapText="1"/>
    </xf>
    <xf numFmtId="166" fontId="5" fillId="3" borderId="10" xfId="1" applyNumberFormat="1" applyFont="1" applyFill="1" applyBorder="1" applyAlignment="1" applyProtection="1">
      <alignment horizontal="center" vertical="center" wrapText="1"/>
    </xf>
    <xf numFmtId="164" fontId="25" fillId="3" borderId="10" xfId="1" applyNumberFormat="1" applyFont="1" applyFill="1" applyBorder="1" applyAlignment="1" applyProtection="1">
      <alignment horizontal="center" vertical="center" wrapText="1"/>
    </xf>
    <xf numFmtId="0" fontId="0" fillId="3" borderId="10" xfId="0" applyFill="1" applyBorder="1"/>
    <xf numFmtId="0" fontId="21" fillId="3" borderId="10" xfId="0" applyFont="1" applyFill="1" applyBorder="1"/>
    <xf numFmtId="0" fontId="0" fillId="3" borderId="48" xfId="0" applyFill="1" applyBorder="1"/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7" fillId="2" borderId="2" xfId="0" applyFont="1" applyFill="1" applyBorder="1"/>
    <xf numFmtId="0" fontId="7" fillId="2" borderId="7" xfId="0" applyFont="1" applyFill="1" applyBorder="1"/>
    <xf numFmtId="0" fontId="8" fillId="2" borderId="32" xfId="0" applyFont="1" applyFill="1" applyBorder="1" applyAlignment="1">
      <alignment horizontal="left" wrapText="1" indent="4"/>
    </xf>
    <xf numFmtId="0" fontId="8" fillId="2" borderId="26" xfId="0" applyFont="1" applyFill="1" applyBorder="1"/>
    <xf numFmtId="0" fontId="8" fillId="2" borderId="32" xfId="0" applyFont="1" applyFill="1" applyBorder="1"/>
    <xf numFmtId="0" fontId="8" fillId="2" borderId="27" xfId="0" applyFont="1" applyFill="1" applyBorder="1"/>
    <xf numFmtId="0" fontId="16" fillId="3" borderId="16" xfId="1" applyFont="1" applyFill="1" applyBorder="1" applyAlignment="1" applyProtection="1">
      <alignment horizontal="left" vertical="top" wrapText="1" indent="3"/>
    </xf>
    <xf numFmtId="0" fontId="13" fillId="3" borderId="16" xfId="0" applyFont="1" applyFill="1" applyBorder="1" applyAlignment="1">
      <alignment horizontal="center" vertical="center"/>
    </xf>
    <xf numFmtId="165" fontId="13" fillId="3" borderId="16" xfId="0" applyNumberFormat="1" applyFont="1" applyFill="1" applyBorder="1" applyAlignment="1">
      <alignment horizontal="center" vertical="center"/>
    </xf>
    <xf numFmtId="164" fontId="13" fillId="3" borderId="16" xfId="0" applyNumberFormat="1" applyFont="1" applyFill="1" applyBorder="1" applyAlignment="1">
      <alignment horizontal="center" vertical="center"/>
    </xf>
    <xf numFmtId="0" fontId="15" fillId="3" borderId="16" xfId="1" applyFont="1" applyFill="1" applyBorder="1" applyAlignment="1" applyProtection="1">
      <alignment horizontal="left" vertical="top" wrapText="1" indent="5"/>
    </xf>
    <xf numFmtId="164" fontId="15" fillId="3" borderId="16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center" wrapText="1" indent="3"/>
    </xf>
    <xf numFmtId="0" fontId="19" fillId="3" borderId="28" xfId="0" applyFont="1" applyFill="1" applyBorder="1" applyAlignment="1">
      <alignment horizontal="left" indent="3"/>
    </xf>
    <xf numFmtId="0" fontId="0" fillId="3" borderId="28" xfId="0" applyFill="1" applyBorder="1"/>
    <xf numFmtId="0" fontId="14" fillId="3" borderId="2" xfId="0" applyFont="1" applyFill="1" applyBorder="1" applyAlignment="1">
      <alignment horizontal="left" vertical="center" wrapText="1" indent="2"/>
    </xf>
    <xf numFmtId="0" fontId="13" fillId="3" borderId="17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165" fontId="15" fillId="3" borderId="17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top" wrapText="1" indent="3"/>
    </xf>
    <xf numFmtId="0" fontId="19" fillId="3" borderId="9" xfId="0" applyFont="1" applyFill="1" applyBorder="1" applyAlignment="1">
      <alignment horizontal="left" indent="3"/>
    </xf>
    <xf numFmtId="0" fontId="0" fillId="3" borderId="9" xfId="0" applyFill="1" applyBorder="1"/>
    <xf numFmtId="0" fontId="21" fillId="3" borderId="9" xfId="0" applyFont="1" applyFill="1" applyBorder="1"/>
    <xf numFmtId="0" fontId="14" fillId="3" borderId="2" xfId="0" applyFont="1" applyFill="1" applyBorder="1" applyAlignment="1">
      <alignment horizontal="justify" vertical="center" wrapText="1"/>
    </xf>
    <xf numFmtId="0" fontId="15" fillId="3" borderId="16" xfId="0" applyFont="1" applyFill="1" applyBorder="1" applyAlignment="1">
      <alignment horizontal="center"/>
    </xf>
    <xf numFmtId="0" fontId="22" fillId="3" borderId="16" xfId="0" applyFont="1" applyFill="1" applyBorder="1" applyAlignment="1">
      <alignment horizontal="left" indent="3"/>
    </xf>
    <xf numFmtId="0" fontId="18" fillId="3" borderId="28" xfId="1" applyFont="1" applyFill="1" applyBorder="1" applyAlignment="1" applyProtection="1">
      <alignment horizontal="left" vertical="top" wrapText="1" indent="3"/>
    </xf>
    <xf numFmtId="0" fontId="19" fillId="3" borderId="16" xfId="1" applyFont="1" applyFill="1" applyBorder="1" applyAlignment="1" applyProtection="1">
      <alignment horizontal="left" vertical="top" wrapText="1" indent="3"/>
    </xf>
    <xf numFmtId="0" fontId="15" fillId="3" borderId="16" xfId="0" applyFont="1" applyFill="1" applyBorder="1" applyAlignment="1">
      <alignment horizontal="center" vertical="center" wrapText="1"/>
    </xf>
    <xf numFmtId="0" fontId="18" fillId="3" borderId="28" xfId="1" applyFont="1" applyFill="1" applyBorder="1" applyAlignment="1" applyProtection="1">
      <alignment horizontal="left" vertical="center" wrapText="1" indent="3"/>
    </xf>
    <xf numFmtId="0" fontId="19" fillId="3" borderId="26" xfId="1" applyFont="1" applyFill="1" applyBorder="1" applyAlignment="1" applyProtection="1">
      <alignment horizontal="left" vertical="top" wrapText="1" indent="3"/>
    </xf>
    <xf numFmtId="0" fontId="15" fillId="3" borderId="2" xfId="0" applyFont="1" applyFill="1" applyBorder="1" applyAlignment="1">
      <alignment horizontal="center" vertical="center"/>
    </xf>
    <xf numFmtId="164" fontId="15" fillId="3" borderId="2" xfId="0" applyNumberFormat="1" applyFont="1" applyFill="1" applyBorder="1" applyAlignment="1">
      <alignment horizontal="center" vertical="center"/>
    </xf>
    <xf numFmtId="0" fontId="28" fillId="3" borderId="16" xfId="0" applyFont="1" applyFill="1" applyBorder="1"/>
    <xf numFmtId="0" fontId="18" fillId="3" borderId="16" xfId="1" applyFont="1" applyFill="1" applyBorder="1" applyAlignment="1" applyProtection="1">
      <alignment horizontal="left" vertical="top" wrapText="1" indent="2"/>
    </xf>
    <xf numFmtId="0" fontId="19" fillId="3" borderId="28" xfId="1" applyFont="1" applyFill="1" applyBorder="1" applyAlignment="1" applyProtection="1">
      <alignment horizontal="left" vertical="top" wrapText="1" indent="3"/>
    </xf>
    <xf numFmtId="164" fontId="15" fillId="3" borderId="28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8" fillId="3" borderId="17" xfId="1" applyFont="1" applyFill="1" applyBorder="1" applyAlignment="1" applyProtection="1">
      <alignment horizontal="left" vertical="center" wrapText="1" indent="2"/>
    </xf>
    <xf numFmtId="3" fontId="15" fillId="3" borderId="16" xfId="1" applyNumberFormat="1" applyFont="1" applyFill="1" applyBorder="1" applyAlignment="1" applyProtection="1">
      <alignment horizontal="center" vertical="center" wrapText="1"/>
    </xf>
    <xf numFmtId="0" fontId="18" fillId="3" borderId="16" xfId="1" applyFont="1" applyFill="1" applyBorder="1" applyAlignment="1" applyProtection="1">
      <alignment horizontal="left" vertical="center" wrapText="1" indent="2"/>
    </xf>
    <xf numFmtId="0" fontId="23" fillId="3" borderId="16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49" fontId="19" fillId="3" borderId="17" xfId="1" applyNumberFormat="1" applyFont="1" applyFill="1" applyBorder="1" applyAlignment="1" applyProtection="1">
      <alignment horizontal="left" vertical="top" wrapText="1"/>
    </xf>
    <xf numFmtId="3" fontId="18" fillId="3" borderId="17" xfId="1" applyNumberFormat="1" applyFont="1" applyFill="1" applyBorder="1" applyAlignment="1" applyProtection="1">
      <alignment horizontal="center" vertical="top" wrapText="1"/>
    </xf>
    <xf numFmtId="0" fontId="18" fillId="3" borderId="16" xfId="0" applyFont="1" applyFill="1" applyBorder="1" applyAlignment="1">
      <alignment horizontal="center" vertical="center"/>
    </xf>
    <xf numFmtId="164" fontId="18" fillId="3" borderId="16" xfId="0" applyNumberFormat="1" applyFont="1" applyFill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horizontal="left" vertical="center" wrapText="1" indent="3"/>
    </xf>
    <xf numFmtId="164" fontId="15" fillId="3" borderId="16" xfId="0" applyNumberFormat="1" applyFont="1" applyFill="1" applyBorder="1" applyAlignment="1">
      <alignment horizontal="center" vertical="center" wrapText="1"/>
    </xf>
    <xf numFmtId="2" fontId="19" fillId="3" borderId="16" xfId="1" applyNumberFormat="1" applyFont="1" applyFill="1" applyBorder="1" applyAlignment="1" applyProtection="1">
      <alignment horizontal="left" vertical="top" wrapText="1" indent="3"/>
    </xf>
    <xf numFmtId="3" fontId="15" fillId="3" borderId="16" xfId="0" applyNumberFormat="1" applyFont="1" applyFill="1" applyBorder="1" applyAlignment="1">
      <alignment horizontal="center" vertical="center"/>
    </xf>
    <xf numFmtId="3" fontId="15" fillId="3" borderId="28" xfId="0" applyNumberFormat="1" applyFont="1" applyFill="1" applyBorder="1" applyAlignment="1">
      <alignment horizontal="center" vertical="center"/>
    </xf>
    <xf numFmtId="0" fontId="19" fillId="3" borderId="28" xfId="1" applyFont="1" applyFill="1" applyBorder="1" applyAlignment="1" applyProtection="1">
      <alignment horizontal="left" vertical="center" wrapText="1" indent="2"/>
    </xf>
    <xf numFmtId="164" fontId="15" fillId="3" borderId="17" xfId="0" applyNumberFormat="1" applyFont="1" applyFill="1" applyBorder="1" applyAlignment="1">
      <alignment horizontal="center" vertical="center"/>
    </xf>
    <xf numFmtId="166" fontId="15" fillId="3" borderId="16" xfId="0" applyNumberFormat="1" applyFont="1" applyFill="1" applyBorder="1" applyAlignment="1">
      <alignment horizontal="center" vertical="center"/>
    </xf>
    <xf numFmtId="3" fontId="15" fillId="3" borderId="17" xfId="1" applyNumberFormat="1" applyFont="1" applyFill="1" applyBorder="1" applyAlignment="1" applyProtection="1">
      <alignment horizontal="center" vertical="center" wrapText="1"/>
    </xf>
    <xf numFmtId="3" fontId="15" fillId="3" borderId="28" xfId="1" applyNumberFormat="1" applyFont="1" applyFill="1" applyBorder="1" applyAlignment="1" applyProtection="1">
      <alignment horizontal="center" vertical="center" wrapText="1"/>
    </xf>
    <xf numFmtId="166" fontId="15" fillId="3" borderId="16" xfId="1" applyNumberFormat="1" applyFont="1" applyFill="1" applyBorder="1" applyAlignment="1" applyProtection="1">
      <alignment horizontal="center" vertical="center" wrapText="1"/>
    </xf>
    <xf numFmtId="165" fontId="15" fillId="3" borderId="16" xfId="1" applyNumberFormat="1" applyFont="1" applyFill="1" applyBorder="1" applyAlignment="1" applyProtection="1">
      <alignment horizontal="center" vertical="center" wrapText="1"/>
    </xf>
    <xf numFmtId="0" fontId="32" fillId="3" borderId="28" xfId="0" applyFont="1" applyFill="1" applyBorder="1"/>
    <xf numFmtId="0" fontId="15" fillId="3" borderId="5" xfId="0" applyFont="1" applyFill="1" applyBorder="1" applyAlignment="1">
      <alignment horizontal="center" vertical="center"/>
    </xf>
    <xf numFmtId="164" fontId="15" fillId="3" borderId="5" xfId="0" applyNumberFormat="1" applyFont="1" applyFill="1" applyBorder="1" applyAlignment="1">
      <alignment horizontal="center" vertical="center"/>
    </xf>
    <xf numFmtId="165" fontId="13" fillId="3" borderId="16" xfId="1" applyNumberFormat="1" applyFont="1" applyFill="1" applyBorder="1" applyAlignment="1" applyProtection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43" fontId="21" fillId="3" borderId="16" xfId="0" applyNumberFormat="1" applyFont="1" applyFill="1" applyBorder="1"/>
    <xf numFmtId="0" fontId="18" fillId="3" borderId="16" xfId="1" applyFont="1" applyFill="1" applyBorder="1" applyAlignment="1" applyProtection="1">
      <alignment horizontal="left" vertical="center" wrapText="1"/>
    </xf>
    <xf numFmtId="3" fontId="24" fillId="3" borderId="16" xfId="1" applyNumberFormat="1" applyFont="1" applyFill="1" applyBorder="1" applyAlignment="1" applyProtection="1">
      <alignment horizontal="center" vertical="center" wrapText="1"/>
    </xf>
    <xf numFmtId="3" fontId="24" fillId="3" borderId="16" xfId="1" applyNumberFormat="1" applyFont="1" applyFill="1" applyBorder="1" applyAlignment="1" applyProtection="1">
      <alignment horizontal="center" vertical="top" wrapText="1"/>
    </xf>
    <xf numFmtId="3" fontId="24" fillId="3" borderId="17" xfId="1" applyNumberFormat="1" applyFont="1" applyFill="1" applyBorder="1" applyAlignment="1" applyProtection="1">
      <alignment horizontal="center" vertical="top" wrapText="1"/>
    </xf>
    <xf numFmtId="165" fontId="24" fillId="3" borderId="17" xfId="1" applyNumberFormat="1" applyFont="1" applyFill="1" applyBorder="1" applyAlignment="1" applyProtection="1">
      <alignment horizontal="center" vertical="top" wrapText="1"/>
    </xf>
    <xf numFmtId="166" fontId="5" fillId="3" borderId="17" xfId="1" applyNumberFormat="1" applyFont="1" applyFill="1" applyBorder="1" applyAlignment="1" applyProtection="1">
      <alignment horizontal="center" vertical="center" wrapText="1"/>
    </xf>
    <xf numFmtId="164" fontId="25" fillId="3" borderId="17" xfId="1" applyNumberFormat="1" applyFont="1" applyFill="1" applyBorder="1" applyAlignment="1" applyProtection="1">
      <alignment horizontal="center" vertical="center" wrapText="1"/>
    </xf>
    <xf numFmtId="0" fontId="19" fillId="3" borderId="9" xfId="1" applyFont="1" applyFill="1" applyBorder="1" applyAlignment="1" applyProtection="1">
      <alignment horizontal="left" vertical="top" wrapText="1" indent="3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/>
    </xf>
    <xf numFmtId="165" fontId="7" fillId="3" borderId="16" xfId="0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 wrapText="1"/>
    </xf>
    <xf numFmtId="4" fontId="0" fillId="3" borderId="9" xfId="0" applyNumberFormat="1" applyFill="1" applyBorder="1"/>
    <xf numFmtId="0" fontId="8" fillId="3" borderId="9" xfId="0" applyFont="1" applyFill="1" applyBorder="1" applyAlignment="1">
      <alignment horizontal="center" vertical="center"/>
    </xf>
    <xf numFmtId="0" fontId="10" fillId="2" borderId="16" xfId="0" applyFont="1" applyFill="1" applyBorder="1"/>
    <xf numFmtId="0" fontId="15" fillId="3" borderId="17" xfId="0" applyFont="1" applyFill="1" applyBorder="1" applyAlignment="1">
      <alignment horizont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4" fillId="3" borderId="17" xfId="1" applyFont="1" applyFill="1" applyBorder="1" applyAlignment="1" applyProtection="1">
      <alignment horizontal="left" vertical="top" wrapText="1" indent="3"/>
    </xf>
    <xf numFmtId="0" fontId="35" fillId="3" borderId="16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8" fillId="3" borderId="17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8" fillId="3" borderId="26" xfId="1" applyFont="1" applyFill="1" applyBorder="1" applyAlignment="1" applyProtection="1">
      <alignment horizontal="left" vertical="center" wrapText="1" indent="3"/>
    </xf>
    <xf numFmtId="0" fontId="14" fillId="0" borderId="20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7" fillId="0" borderId="50" xfId="0" applyFont="1" applyBorder="1"/>
    <xf numFmtId="0" fontId="7" fillId="2" borderId="17" xfId="0" applyFont="1" applyFill="1" applyBorder="1"/>
    <xf numFmtId="0" fontId="7" fillId="2" borderId="23" xfId="0" applyFont="1" applyFill="1" applyBorder="1"/>
    <xf numFmtId="49" fontId="18" fillId="3" borderId="26" xfId="1" applyNumberFormat="1" applyFont="1" applyFill="1" applyBorder="1" applyAlignment="1" applyProtection="1">
      <alignment horizontal="left" vertical="top" wrapText="1"/>
    </xf>
    <xf numFmtId="0" fontId="8" fillId="2" borderId="25" xfId="0" applyFont="1" applyFill="1" applyBorder="1" applyAlignment="1">
      <alignment horizontal="left" vertical="center" wrapText="1" indent="4"/>
    </xf>
    <xf numFmtId="0" fontId="18" fillId="3" borderId="26" xfId="1" applyFont="1" applyFill="1" applyBorder="1" applyAlignment="1" applyProtection="1">
      <alignment horizontal="left" vertical="center" wrapText="1" indent="2"/>
    </xf>
    <xf numFmtId="3" fontId="15" fillId="3" borderId="26" xfId="0" applyNumberFormat="1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18" fillId="3" borderId="26" xfId="1" applyFont="1" applyFill="1" applyBorder="1" applyAlignment="1" applyProtection="1">
      <alignment horizontal="left" vertical="center" wrapText="1"/>
    </xf>
    <xf numFmtId="3" fontId="24" fillId="3" borderId="26" xfId="1" applyNumberFormat="1" applyFont="1" applyFill="1" applyBorder="1" applyAlignment="1" applyProtection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8" fillId="3" borderId="17" xfId="1" applyFont="1" applyFill="1" applyBorder="1" applyAlignment="1" applyProtection="1">
      <alignment horizontal="left" vertical="center" wrapText="1" indent="3"/>
    </xf>
    <xf numFmtId="0" fontId="5" fillId="0" borderId="5" xfId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/>
    <xf numFmtId="0" fontId="7" fillId="3" borderId="6" xfId="0" applyFont="1" applyFill="1" applyBorder="1" applyAlignment="1">
      <alignment horizontal="center" vertical="center"/>
    </xf>
    <xf numFmtId="0" fontId="0" fillId="3" borderId="0" xfId="0" applyFill="1"/>
    <xf numFmtId="0" fontId="18" fillId="3" borderId="37" xfId="1" applyFont="1" applyFill="1" applyBorder="1" applyAlignment="1" applyProtection="1">
      <alignment horizontal="left" vertical="top" wrapText="1" indent="3"/>
    </xf>
    <xf numFmtId="0" fontId="8" fillId="3" borderId="5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3" borderId="6" xfId="0" applyFont="1" applyFill="1" applyBorder="1" applyAlignment="1">
      <alignment wrapText="1"/>
    </xf>
    <xf numFmtId="164" fontId="13" fillId="3" borderId="17" xfId="0" applyNumberFormat="1" applyFont="1" applyFill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7" fillId="3" borderId="28" xfId="0" applyNumberFormat="1" applyFont="1" applyFill="1" applyBorder="1" applyAlignment="1">
      <alignment horizontal="center" vertical="center"/>
    </xf>
    <xf numFmtId="167" fontId="7" fillId="3" borderId="28" xfId="0" applyNumberFormat="1" applyFont="1" applyFill="1" applyBorder="1" applyAlignment="1">
      <alignment horizontal="center" vertical="center"/>
    </xf>
    <xf numFmtId="167" fontId="8" fillId="3" borderId="2" xfId="0" applyNumberFormat="1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ont="1" applyFill="1" applyBorder="1"/>
    <xf numFmtId="0" fontId="10" fillId="3" borderId="28" xfId="0" applyFont="1" applyFill="1" applyBorder="1" applyAlignment="1">
      <alignment horizontal="center" vertical="center"/>
    </xf>
    <xf numFmtId="164" fontId="19" fillId="3" borderId="16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164" fontId="19" fillId="3" borderId="17" xfId="0" applyNumberFormat="1" applyFont="1" applyFill="1" applyBorder="1" applyAlignment="1">
      <alignment horizontal="center" vertical="center"/>
    </xf>
    <xf numFmtId="0" fontId="32" fillId="3" borderId="16" xfId="0" applyFont="1" applyFill="1" applyBorder="1"/>
    <xf numFmtId="0" fontId="10" fillId="3" borderId="2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27" fillId="3" borderId="28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20" fillId="3" borderId="35" xfId="0" applyFont="1" applyFill="1" applyBorder="1" applyAlignment="1">
      <alignment horizontal="center" vertical="center"/>
    </xf>
    <xf numFmtId="0" fontId="5" fillId="3" borderId="36" xfId="1" applyFont="1" applyFill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7" fillId="3" borderId="2" xfId="0" applyFont="1" applyFill="1" applyBorder="1"/>
    <xf numFmtId="0" fontId="15" fillId="3" borderId="9" xfId="0" applyFont="1" applyFill="1" applyBorder="1" applyAlignment="1">
      <alignment horizontal="center" vertical="center"/>
    </xf>
    <xf numFmtId="1" fontId="15" fillId="3" borderId="16" xfId="0" applyNumberFormat="1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left" vertical="center" wrapText="1"/>
    </xf>
    <xf numFmtId="0" fontId="7" fillId="3" borderId="17" xfId="0" applyFont="1" applyFill="1" applyBorder="1"/>
    <xf numFmtId="0" fontId="18" fillId="3" borderId="25" xfId="1" applyFont="1" applyFill="1" applyBorder="1" applyAlignment="1" applyProtection="1">
      <alignment horizontal="left" vertical="center" wrapText="1"/>
    </xf>
    <xf numFmtId="49" fontId="18" fillId="3" borderId="25" xfId="1" applyNumberFormat="1" applyFont="1" applyFill="1" applyBorder="1" applyAlignment="1" applyProtection="1">
      <alignment horizontal="left" vertical="top" wrapText="1"/>
    </xf>
    <xf numFmtId="49" fontId="18" fillId="3" borderId="25" xfId="1" applyNumberFormat="1" applyFont="1" applyFill="1" applyBorder="1" applyAlignment="1" applyProtection="1">
      <alignment horizontal="left" vertical="center" wrapText="1"/>
    </xf>
    <xf numFmtId="10" fontId="15" fillId="3" borderId="16" xfId="0" applyNumberFormat="1" applyFont="1" applyFill="1" applyBorder="1" applyAlignment="1">
      <alignment horizontal="center" vertical="center"/>
    </xf>
    <xf numFmtId="1" fontId="15" fillId="3" borderId="16" xfId="0" applyNumberFormat="1" applyFont="1" applyFill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horizontal="left" vertical="top" wrapText="1" indent="3"/>
    </xf>
    <xf numFmtId="0" fontId="18" fillId="3" borderId="16" xfId="0" applyFont="1" applyFill="1" applyBorder="1" applyAlignment="1">
      <alignment horizontal="left" vertical="center" wrapText="1" indent="3"/>
    </xf>
    <xf numFmtId="0" fontId="18" fillId="3" borderId="38" xfId="0" applyFont="1" applyFill="1" applyBorder="1" applyAlignment="1">
      <alignment horizontal="left" vertical="center" indent="3"/>
    </xf>
    <xf numFmtId="0" fontId="7" fillId="3" borderId="7" xfId="0" applyFont="1" applyFill="1" applyBorder="1"/>
    <xf numFmtId="0" fontId="16" fillId="3" borderId="28" xfId="1" applyFont="1" applyFill="1" applyBorder="1" applyAlignment="1" applyProtection="1">
      <alignment horizontal="left" vertical="center" wrapText="1" indent="3"/>
    </xf>
    <xf numFmtId="0" fontId="36" fillId="2" borderId="25" xfId="1" applyFont="1" applyFill="1" applyBorder="1" applyAlignment="1" applyProtection="1">
      <alignment horizontal="left" vertical="top" wrapText="1" indent="5"/>
    </xf>
    <xf numFmtId="0" fontId="36" fillId="2" borderId="17" xfId="0" applyFont="1" applyFill="1" applyBorder="1" applyAlignment="1">
      <alignment horizontal="center" vertical="center"/>
    </xf>
    <xf numFmtId="0" fontId="36" fillId="2" borderId="8" xfId="1" applyFont="1" applyFill="1" applyBorder="1" applyAlignment="1" applyProtection="1">
      <alignment horizontal="left" vertical="top" wrapText="1" indent="5"/>
    </xf>
    <xf numFmtId="0" fontId="36" fillId="2" borderId="10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left" wrapText="1" indent="3"/>
    </xf>
    <xf numFmtId="0" fontId="7" fillId="2" borderId="10" xfId="0" applyFont="1" applyFill="1" applyBorder="1"/>
    <xf numFmtId="0" fontId="7" fillId="2" borderId="48" xfId="0" applyFont="1" applyFill="1" applyBorder="1"/>
    <xf numFmtId="0" fontId="7" fillId="2" borderId="25" xfId="0" applyFont="1" applyFill="1" applyBorder="1"/>
    <xf numFmtId="0" fontId="7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2" fontId="7" fillId="3" borderId="16" xfId="0" applyNumberFormat="1" applyFont="1" applyFill="1" applyBorder="1"/>
    <xf numFmtId="0" fontId="14" fillId="0" borderId="20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3" borderId="17" xfId="1" applyFont="1" applyFill="1" applyBorder="1" applyAlignment="1" applyProtection="1">
      <alignment horizontal="left" vertical="top" wrapText="1" indent="1"/>
    </xf>
    <xf numFmtId="0" fontId="14" fillId="3" borderId="17" xfId="0" applyFont="1" applyFill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14" fillId="3" borderId="16" xfId="1" applyFont="1" applyFill="1" applyBorder="1" applyAlignment="1" applyProtection="1">
      <alignment horizontal="left" vertical="top" wrapText="1"/>
    </xf>
    <xf numFmtId="0" fontId="36" fillId="2" borderId="1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vertical="center" wrapText="1"/>
    </xf>
    <xf numFmtId="2" fontId="19" fillId="3" borderId="9" xfId="1" applyNumberFormat="1" applyFont="1" applyFill="1" applyBorder="1" applyAlignment="1" applyProtection="1">
      <alignment horizontal="left" vertical="top" wrapText="1" indent="3"/>
    </xf>
    <xf numFmtId="0" fontId="10" fillId="3" borderId="9" xfId="0" applyFont="1" applyFill="1" applyBorder="1" applyAlignment="1">
      <alignment horizontal="center" vertical="center"/>
    </xf>
    <xf numFmtId="0" fontId="7" fillId="0" borderId="11" xfId="0" applyFont="1" applyBorder="1"/>
    <xf numFmtId="0" fontId="7" fillId="0" borderId="45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38" fillId="3" borderId="16" xfId="1" applyFont="1" applyFill="1" applyBorder="1" applyAlignment="1" applyProtection="1">
      <alignment horizontal="left" vertical="top" wrapText="1" indent="3"/>
    </xf>
    <xf numFmtId="0" fontId="38" fillId="3" borderId="9" xfId="1" applyFont="1" applyFill="1" applyBorder="1" applyAlignment="1" applyProtection="1">
      <alignment horizontal="left" vertical="top" wrapText="1" indent="3"/>
    </xf>
    <xf numFmtId="0" fontId="14" fillId="3" borderId="16" xfId="0" applyFont="1" applyFill="1" applyBorder="1" applyAlignment="1">
      <alignment horizontal="left" vertical="center" wrapText="1"/>
    </xf>
    <xf numFmtId="0" fontId="23" fillId="3" borderId="37" xfId="0" applyFont="1" applyFill="1" applyBorder="1" applyAlignment="1">
      <alignment horizontal="center" vertical="center"/>
    </xf>
    <xf numFmtId="2" fontId="18" fillId="3" borderId="17" xfId="1" applyNumberFormat="1" applyFont="1" applyFill="1" applyBorder="1" applyAlignment="1" applyProtection="1">
      <alignment horizontal="left" vertical="top" wrapText="1" indent="3"/>
    </xf>
    <xf numFmtId="0" fontId="38" fillId="0" borderId="16" xfId="0" applyFont="1" applyBorder="1" applyAlignment="1">
      <alignment vertical="center" wrapText="1"/>
    </xf>
    <xf numFmtId="0" fontId="15" fillId="3" borderId="56" xfId="0" applyFont="1" applyFill="1" applyBorder="1" applyAlignment="1">
      <alignment horizontal="center" vertical="center"/>
    </xf>
    <xf numFmtId="0" fontId="15" fillId="3" borderId="3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left" vertical="center" wrapText="1" indent="3"/>
    </xf>
    <xf numFmtId="0" fontId="8" fillId="2" borderId="28" xfId="0" applyFont="1" applyFill="1" applyBorder="1" applyAlignment="1">
      <alignment horizontal="center" vertical="center"/>
    </xf>
    <xf numFmtId="0" fontId="9" fillId="2" borderId="28" xfId="0" applyFont="1" applyFill="1" applyBorder="1"/>
    <xf numFmtId="0" fontId="14" fillId="0" borderId="46" xfId="0" applyFont="1" applyBorder="1" applyAlignment="1">
      <alignment horizontal="center" vertical="center"/>
    </xf>
    <xf numFmtId="0" fontId="16" fillId="3" borderId="16" xfId="1" applyFont="1" applyFill="1" applyBorder="1" applyAlignment="1" applyProtection="1">
      <alignment horizontal="left" vertical="center" wrapText="1" indent="3"/>
    </xf>
    <xf numFmtId="0" fontId="18" fillId="3" borderId="16" xfId="1" applyFont="1" applyFill="1" applyBorder="1" applyAlignment="1" applyProtection="1">
      <alignment vertical="center" wrapText="1"/>
    </xf>
    <xf numFmtId="165" fontId="15" fillId="3" borderId="16" xfId="0" applyNumberFormat="1" applyFont="1" applyFill="1" applyBorder="1" applyAlignment="1">
      <alignment horizontal="center" vertical="center" wrapText="1"/>
    </xf>
    <xf numFmtId="0" fontId="42" fillId="3" borderId="16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left" vertical="center" wrapText="1"/>
    </xf>
    <xf numFmtId="0" fontId="14" fillId="3" borderId="46" xfId="0" applyFont="1" applyFill="1" applyBorder="1" applyAlignment="1">
      <alignment horizontal="center" vertical="center"/>
    </xf>
    <xf numFmtId="0" fontId="7" fillId="3" borderId="38" xfId="0" applyFont="1" applyFill="1" applyBorder="1"/>
    <xf numFmtId="0" fontId="7" fillId="3" borderId="16" xfId="0" applyFont="1" applyFill="1" applyBorder="1" applyAlignment="1">
      <alignment horizontal="center"/>
    </xf>
    <xf numFmtId="0" fontId="22" fillId="2" borderId="47" xfId="0" applyFont="1" applyFill="1" applyBorder="1" applyAlignment="1">
      <alignment horizontal="center" vertical="center"/>
    </xf>
    <xf numFmtId="0" fontId="8" fillId="2" borderId="0" xfId="0" applyFont="1" applyFill="1"/>
    <xf numFmtId="0" fontId="14" fillId="2" borderId="47" xfId="0" applyFont="1" applyFill="1" applyBorder="1" applyAlignment="1">
      <alignment horizontal="center" vertical="center"/>
    </xf>
    <xf numFmtId="0" fontId="7" fillId="2" borderId="0" xfId="0" applyFont="1" applyFill="1"/>
    <xf numFmtId="0" fontId="14" fillId="3" borderId="24" xfId="0" applyFont="1" applyFill="1" applyBorder="1" applyAlignment="1">
      <alignment horizontal="left" vertical="center" wrapText="1"/>
    </xf>
    <xf numFmtId="0" fontId="40" fillId="3" borderId="16" xfId="0" applyFont="1" applyFill="1" applyBorder="1" applyAlignment="1">
      <alignment horizontal="center" vertical="center" wrapText="1"/>
    </xf>
    <xf numFmtId="0" fontId="41" fillId="3" borderId="16" xfId="0" applyFont="1" applyFill="1" applyBorder="1" applyAlignment="1">
      <alignment horizontal="center" vertical="center" wrapText="1"/>
    </xf>
    <xf numFmtId="1" fontId="15" fillId="3" borderId="28" xfId="1" applyNumberFormat="1" applyFont="1" applyFill="1" applyBorder="1" applyAlignment="1" applyProtection="1">
      <alignment horizontal="center" vertical="center" wrapText="1"/>
    </xf>
    <xf numFmtId="3" fontId="41" fillId="3" borderId="16" xfId="1" applyNumberFormat="1" applyFont="1" applyFill="1" applyBorder="1" applyAlignment="1" applyProtection="1">
      <alignment horizontal="center" vertical="center" wrapText="1"/>
    </xf>
    <xf numFmtId="1" fontId="41" fillId="3" borderId="16" xfId="1" applyNumberFormat="1" applyFont="1" applyFill="1" applyBorder="1" applyAlignment="1" applyProtection="1">
      <alignment horizontal="center" vertical="center" wrapText="1"/>
    </xf>
    <xf numFmtId="0" fontId="36" fillId="2" borderId="16" xfId="1" applyFont="1" applyFill="1" applyBorder="1" applyAlignment="1" applyProtection="1">
      <alignment vertical="top" wrapText="1"/>
    </xf>
    <xf numFmtId="3" fontId="43" fillId="2" borderId="16" xfId="1" applyNumberFormat="1" applyFont="1" applyFill="1" applyBorder="1" applyAlignment="1" applyProtection="1">
      <alignment horizontal="center" vertical="center" wrapText="1"/>
    </xf>
    <xf numFmtId="165" fontId="43" fillId="2" borderId="16" xfId="0" applyNumberFormat="1" applyFont="1" applyFill="1" applyBorder="1" applyAlignment="1">
      <alignment horizontal="center" vertical="center" wrapText="1"/>
    </xf>
    <xf numFmtId="0" fontId="36" fillId="2" borderId="16" xfId="0" applyFont="1" applyFill="1" applyBorder="1"/>
    <xf numFmtId="0" fontId="44" fillId="2" borderId="16" xfId="1" applyFont="1" applyFill="1" applyBorder="1" applyAlignment="1" applyProtection="1">
      <alignment horizontal="left" vertical="top" wrapText="1" indent="3"/>
    </xf>
    <xf numFmtId="0" fontId="43" fillId="2" borderId="16" xfId="0" applyFont="1" applyFill="1" applyBorder="1" applyAlignment="1">
      <alignment horizontal="center" vertical="center"/>
    </xf>
    <xf numFmtId="165" fontId="5" fillId="2" borderId="16" xfId="0" applyNumberFormat="1" applyFont="1" applyFill="1" applyBorder="1" applyAlignment="1">
      <alignment horizontal="center" vertical="center" wrapText="1"/>
    </xf>
    <xf numFmtId="165" fontId="43" fillId="2" borderId="16" xfId="0" applyNumberFormat="1" applyFont="1" applyFill="1" applyBorder="1" applyAlignment="1">
      <alignment horizontal="center" vertical="center"/>
    </xf>
    <xf numFmtId="0" fontId="45" fillId="2" borderId="16" xfId="0" applyFont="1" applyFill="1" applyBorder="1"/>
    <xf numFmtId="0" fontId="5" fillId="2" borderId="16" xfId="1" applyFont="1" applyFill="1" applyBorder="1" applyAlignment="1" applyProtection="1">
      <alignment horizontal="left" vertical="top" wrapText="1" indent="5"/>
    </xf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0" fillId="3" borderId="28" xfId="0" applyFill="1" applyBorder="1" applyAlignment="1">
      <alignment horizontal="center" vertical="center"/>
    </xf>
    <xf numFmtId="0" fontId="38" fillId="0" borderId="16" xfId="0" applyFont="1" applyBorder="1" applyAlignment="1">
      <alignment wrapText="1"/>
    </xf>
    <xf numFmtId="0" fontId="38" fillId="3" borderId="17" xfId="1" applyFont="1" applyFill="1" applyBorder="1" applyAlignment="1" applyProtection="1">
      <alignment horizontal="left" vertical="top" wrapText="1" indent="3"/>
    </xf>
    <xf numFmtId="0" fontId="38" fillId="3" borderId="28" xfId="1" applyFont="1" applyFill="1" applyBorder="1" applyAlignment="1" applyProtection="1">
      <alignment horizontal="left" vertical="top" wrapText="1" indent="3"/>
    </xf>
    <xf numFmtId="0" fontId="29" fillId="3" borderId="17" xfId="0" applyFont="1" applyFill="1" applyBorder="1" applyAlignment="1">
      <alignment horizontal="center" vertical="center"/>
    </xf>
    <xf numFmtId="0" fontId="0" fillId="3" borderId="5" xfId="0" applyFill="1" applyBorder="1"/>
    <xf numFmtId="0" fontId="0" fillId="0" borderId="0" xfId="0" applyAlignment="1">
      <alignment horizontal="center"/>
    </xf>
    <xf numFmtId="0" fontId="0" fillId="0" borderId="32" xfId="0" applyBorder="1" applyAlignment="1">
      <alignment horizontal="center"/>
    </xf>
    <xf numFmtId="164" fontId="5" fillId="3" borderId="16" xfId="0" applyNumberFormat="1" applyFont="1" applyFill="1" applyBorder="1" applyAlignment="1">
      <alignment horizontal="center" vertical="center"/>
    </xf>
    <xf numFmtId="166" fontId="5" fillId="2" borderId="16" xfId="1" applyNumberFormat="1" applyFont="1" applyFill="1" applyBorder="1" applyAlignment="1" applyProtection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0" fillId="0" borderId="16" xfId="0" applyFill="1" applyBorder="1"/>
    <xf numFmtId="0" fontId="0" fillId="0" borderId="28" xfId="0" applyFill="1" applyBorder="1"/>
    <xf numFmtId="0" fontId="21" fillId="0" borderId="28" xfId="0" applyFont="1" applyFill="1" applyBorder="1"/>
    <xf numFmtId="0" fontId="0" fillId="3" borderId="19" xfId="0" applyFill="1" applyBorder="1"/>
    <xf numFmtId="0" fontId="49" fillId="2" borderId="16" xfId="0" applyFont="1" applyFill="1" applyBorder="1"/>
    <xf numFmtId="164" fontId="19" fillId="3" borderId="28" xfId="0" applyNumberFormat="1" applyFont="1" applyFill="1" applyBorder="1" applyAlignment="1">
      <alignment horizontal="center" vertical="center"/>
    </xf>
    <xf numFmtId="4" fontId="15" fillId="3" borderId="17" xfId="0" applyNumberFormat="1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39" fillId="3" borderId="38" xfId="0" applyFont="1" applyFill="1" applyBorder="1" applyAlignment="1">
      <alignment vertical="center" wrapText="1"/>
    </xf>
    <xf numFmtId="0" fontId="40" fillId="3" borderId="16" xfId="0" applyFont="1" applyFill="1" applyBorder="1" applyAlignment="1">
      <alignment vertical="center" wrapText="1"/>
    </xf>
    <xf numFmtId="0" fontId="39" fillId="3" borderId="16" xfId="0" applyFont="1" applyFill="1" applyBorder="1" applyAlignment="1">
      <alignment vertical="center" wrapText="1"/>
    </xf>
    <xf numFmtId="0" fontId="38" fillId="3" borderId="16" xfId="0" applyFont="1" applyFill="1" applyBorder="1" applyAlignment="1">
      <alignment vertical="center" wrapText="1"/>
    </xf>
    <xf numFmtId="164" fontId="37" fillId="3" borderId="17" xfId="0" applyNumberFormat="1" applyFont="1" applyFill="1" applyBorder="1" applyAlignment="1">
      <alignment horizontal="center" vertical="center"/>
    </xf>
    <xf numFmtId="0" fontId="38" fillId="3" borderId="16" xfId="0" applyFont="1" applyFill="1" applyBorder="1" applyAlignment="1">
      <alignment horizontal="justify" vertical="center" wrapText="1"/>
    </xf>
    <xf numFmtId="3" fontId="18" fillId="3" borderId="16" xfId="1" applyNumberFormat="1" applyFont="1" applyFill="1" applyBorder="1" applyAlignment="1" applyProtection="1">
      <alignment horizontal="center" vertical="top" wrapText="1"/>
    </xf>
    <xf numFmtId="0" fontId="15" fillId="3" borderId="16" xfId="0" applyFont="1" applyFill="1" applyBorder="1"/>
    <xf numFmtId="164" fontId="13" fillId="2" borderId="16" xfId="0" applyNumberFormat="1" applyFont="1" applyFill="1" applyBorder="1" applyAlignment="1">
      <alignment horizontal="center" vertical="center"/>
    </xf>
    <xf numFmtId="0" fontId="38" fillId="3" borderId="28" xfId="1" applyFont="1" applyFill="1" applyBorder="1" applyAlignment="1" applyProtection="1">
      <alignment horizontal="left" vertical="center" wrapText="1" indent="3"/>
    </xf>
    <xf numFmtId="0" fontId="41" fillId="3" borderId="16" xfId="1" applyFont="1" applyFill="1" applyBorder="1" applyAlignment="1" applyProtection="1">
      <alignment horizontal="center" vertical="center" wrapText="1"/>
    </xf>
    <xf numFmtId="0" fontId="38" fillId="3" borderId="16" xfId="1" applyFont="1" applyFill="1" applyBorder="1" applyAlignment="1" applyProtection="1">
      <alignment horizontal="left" vertical="center" wrapText="1" indent="3"/>
    </xf>
    <xf numFmtId="0" fontId="38" fillId="3" borderId="16" xfId="0" applyFont="1" applyFill="1" applyBorder="1" applyAlignment="1">
      <alignment horizontal="left" vertical="center" wrapText="1"/>
    </xf>
    <xf numFmtId="0" fontId="38" fillId="3" borderId="33" xfId="0" applyFont="1" applyFill="1" applyBorder="1" applyAlignment="1">
      <alignment horizontal="center" vertical="center" wrapText="1"/>
    </xf>
    <xf numFmtId="0" fontId="41" fillId="3" borderId="53" xfId="0" applyFont="1" applyFill="1" applyBorder="1" applyAlignment="1">
      <alignment horizontal="center" vertical="center" wrapText="1"/>
    </xf>
    <xf numFmtId="0" fontId="38" fillId="3" borderId="51" xfId="0" applyFont="1" applyFill="1" applyBorder="1" applyAlignment="1">
      <alignment horizontal="center" vertical="center" wrapText="1"/>
    </xf>
    <xf numFmtId="0" fontId="41" fillId="3" borderId="54" xfId="0" applyFont="1" applyFill="1" applyBorder="1" applyAlignment="1">
      <alignment horizontal="center" vertical="center" wrapText="1"/>
    </xf>
    <xf numFmtId="0" fontId="38" fillId="3" borderId="55" xfId="0" applyFont="1" applyFill="1" applyBorder="1" applyAlignment="1">
      <alignment horizontal="center" vertical="center" wrapText="1"/>
    </xf>
    <xf numFmtId="0" fontId="41" fillId="3" borderId="57" xfId="0" applyFont="1" applyFill="1" applyBorder="1" applyAlignment="1">
      <alignment horizontal="center" vertical="center" wrapText="1"/>
    </xf>
    <xf numFmtId="165" fontId="15" fillId="2" borderId="17" xfId="0" applyNumberFormat="1" applyFont="1" applyFill="1" applyBorder="1" applyAlignment="1">
      <alignment horizontal="center" vertical="center"/>
    </xf>
    <xf numFmtId="164" fontId="15" fillId="2" borderId="17" xfId="0" applyNumberFormat="1" applyFont="1" applyFill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8" fillId="2" borderId="24" xfId="0" applyFont="1" applyFill="1" applyBorder="1" applyAlignment="1">
      <alignment wrapText="1"/>
    </xf>
    <xf numFmtId="0" fontId="16" fillId="3" borderId="17" xfId="1" applyFont="1" applyFill="1" applyBorder="1" applyAlignment="1" applyProtection="1">
      <alignment horizontal="left" vertical="center" wrapText="1" indent="3"/>
    </xf>
    <xf numFmtId="0" fontId="16" fillId="3" borderId="17" xfId="1" applyFont="1" applyFill="1" applyBorder="1" applyAlignment="1" applyProtection="1">
      <alignment horizontal="left" vertical="top" wrapText="1" indent="3"/>
    </xf>
    <xf numFmtId="3" fontId="24" fillId="3" borderId="26" xfId="1" applyNumberFormat="1" applyFont="1" applyFill="1" applyBorder="1" applyAlignment="1" applyProtection="1">
      <alignment horizontal="center" vertical="top" wrapText="1"/>
    </xf>
    <xf numFmtId="3" fontId="24" fillId="3" borderId="28" xfId="1" applyNumberFormat="1" applyFont="1" applyFill="1" applyBorder="1" applyAlignment="1" applyProtection="1">
      <alignment horizontal="center" vertical="top" wrapText="1"/>
    </xf>
    <xf numFmtId="0" fontId="39" fillId="3" borderId="33" xfId="0" applyFont="1" applyFill="1" applyBorder="1" applyAlignment="1">
      <alignment horizontal="center" vertical="center" wrapText="1"/>
    </xf>
    <xf numFmtId="0" fontId="40" fillId="3" borderId="53" xfId="0" applyFont="1" applyFill="1" applyBorder="1" applyAlignment="1">
      <alignment horizontal="center" vertical="center" wrapText="1"/>
    </xf>
    <xf numFmtId="164" fontId="41" fillId="3" borderId="16" xfId="0" applyNumberFormat="1" applyFont="1" applyFill="1" applyBorder="1" applyAlignment="1">
      <alignment horizontal="center" vertical="center"/>
    </xf>
    <xf numFmtId="0" fontId="39" fillId="3" borderId="51" xfId="0" applyFont="1" applyFill="1" applyBorder="1" applyAlignment="1">
      <alignment horizontal="center" vertical="center" wrapText="1"/>
    </xf>
    <xf numFmtId="0" fontId="40" fillId="3" borderId="54" xfId="0" applyFont="1" applyFill="1" applyBorder="1" applyAlignment="1">
      <alignment horizontal="center" vertical="center" wrapText="1"/>
    </xf>
    <xf numFmtId="0" fontId="39" fillId="3" borderId="55" xfId="0" applyFont="1" applyFill="1" applyBorder="1" applyAlignment="1">
      <alignment horizontal="center" vertical="center" wrapText="1"/>
    </xf>
    <xf numFmtId="0" fontId="40" fillId="3" borderId="57" xfId="0" applyFont="1" applyFill="1" applyBorder="1" applyAlignment="1">
      <alignment horizontal="center" vertical="center" wrapText="1"/>
    </xf>
    <xf numFmtId="0" fontId="16" fillId="3" borderId="16" xfId="1" applyFont="1" applyFill="1" applyBorder="1" applyAlignment="1" applyProtection="1">
      <alignment horizontal="left" vertical="top" wrapText="1"/>
    </xf>
    <xf numFmtId="0" fontId="15" fillId="3" borderId="16" xfId="1" applyFont="1" applyFill="1" applyBorder="1" applyAlignment="1" applyProtection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horizontal="left" vertical="center" wrapText="1"/>
    </xf>
    <xf numFmtId="0" fontId="16" fillId="3" borderId="16" xfId="1" applyFont="1" applyFill="1" applyBorder="1" applyAlignment="1" applyProtection="1">
      <alignment vertical="top" wrapText="1"/>
    </xf>
    <xf numFmtId="0" fontId="15" fillId="3" borderId="16" xfId="1" applyFont="1" applyFill="1" applyBorder="1" applyAlignment="1" applyProtection="1">
      <alignment horizontal="left" vertical="top" wrapText="1" indent="3"/>
    </xf>
    <xf numFmtId="4" fontId="15" fillId="3" borderId="16" xfId="0" applyNumberFormat="1" applyFont="1" applyFill="1" applyBorder="1" applyAlignment="1">
      <alignment horizontal="center" vertical="center"/>
    </xf>
    <xf numFmtId="3" fontId="18" fillId="3" borderId="28" xfId="1" applyNumberFormat="1" applyFont="1" applyFill="1" applyBorder="1" applyAlignment="1" applyProtection="1">
      <alignment horizontal="center" vertical="top" wrapText="1"/>
    </xf>
    <xf numFmtId="0" fontId="13" fillId="3" borderId="38" xfId="0" applyFont="1" applyFill="1" applyBorder="1" applyAlignment="1">
      <alignment horizontal="center" vertical="center"/>
    </xf>
    <xf numFmtId="0" fontId="15" fillId="3" borderId="38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left" vertical="center" indent="3"/>
    </xf>
    <xf numFmtId="2" fontId="14" fillId="3" borderId="16" xfId="1" applyNumberFormat="1" applyFont="1" applyFill="1" applyBorder="1" applyAlignment="1" applyProtection="1">
      <alignment vertical="top" wrapText="1"/>
    </xf>
    <xf numFmtId="0" fontId="18" fillId="3" borderId="16" xfId="1" applyFont="1" applyFill="1" applyBorder="1" applyAlignment="1" applyProtection="1">
      <alignment horizontal="left" wrapText="1"/>
    </xf>
    <xf numFmtId="0" fontId="16" fillId="3" borderId="25" xfId="1" applyFont="1" applyFill="1" applyBorder="1" applyAlignment="1" applyProtection="1">
      <alignment horizontal="left" vertical="top" wrapText="1" indent="3"/>
    </xf>
    <xf numFmtId="0" fontId="15" fillId="3" borderId="25" xfId="1" applyFont="1" applyFill="1" applyBorder="1" applyAlignment="1" applyProtection="1">
      <alignment horizontal="left" vertical="top" wrapText="1" indent="5"/>
    </xf>
    <xf numFmtId="0" fontId="16" fillId="3" borderId="25" xfId="1" applyFont="1" applyFill="1" applyBorder="1" applyAlignment="1" applyProtection="1">
      <alignment horizontal="left" vertical="center" wrapText="1" indent="3"/>
    </xf>
    <xf numFmtId="0" fontId="16" fillId="3" borderId="26" xfId="1" applyFont="1" applyFill="1" applyBorder="1" applyAlignment="1" applyProtection="1">
      <alignment horizontal="left" vertical="top" wrapText="1" indent="3"/>
    </xf>
    <xf numFmtId="0" fontId="18" fillId="3" borderId="17" xfId="1" applyFont="1" applyFill="1" applyBorder="1" applyAlignment="1" applyProtection="1">
      <alignment horizontal="left" vertical="top" wrapText="1" indent="2"/>
    </xf>
    <xf numFmtId="0" fontId="18" fillId="3" borderId="28" xfId="1" applyFont="1" applyFill="1" applyBorder="1" applyAlignment="1" applyProtection="1">
      <alignment horizontal="left" vertical="top" wrapText="1" indent="2"/>
    </xf>
    <xf numFmtId="0" fontId="7" fillId="3" borderId="9" xfId="0" applyFont="1" applyFill="1" applyBorder="1"/>
    <xf numFmtId="0" fontId="14" fillId="3" borderId="16" xfId="0" applyFont="1" applyFill="1" applyBorder="1" applyAlignment="1">
      <alignment horizontal="left" vertical="center" wrapText="1" indent="2"/>
    </xf>
    <xf numFmtId="169" fontId="15" fillId="3" borderId="16" xfId="0" applyNumberFormat="1" applyFont="1" applyFill="1" applyBorder="1" applyAlignment="1">
      <alignment horizontal="center" vertical="center"/>
    </xf>
    <xf numFmtId="0" fontId="14" fillId="3" borderId="2" xfId="0" applyFont="1" applyFill="1" applyBorder="1"/>
    <xf numFmtId="0" fontId="14" fillId="3" borderId="17" xfId="0" applyFont="1" applyFill="1" applyBorder="1"/>
    <xf numFmtId="0" fontId="14" fillId="3" borderId="28" xfId="0" applyFont="1" applyFill="1" applyBorder="1"/>
    <xf numFmtId="0" fontId="15" fillId="3" borderId="28" xfId="0" applyFont="1" applyFill="1" applyBorder="1"/>
    <xf numFmtId="0" fontId="14" fillId="3" borderId="16" xfId="0" applyFont="1" applyFill="1" applyBorder="1"/>
    <xf numFmtId="0" fontId="18" fillId="3" borderId="9" xfId="1" applyFont="1" applyFill="1" applyBorder="1" applyAlignment="1" applyProtection="1">
      <alignment horizontal="left" vertical="top" wrapText="1" indent="3"/>
    </xf>
    <xf numFmtId="0" fontId="14" fillId="3" borderId="9" xfId="0" applyFont="1" applyFill="1" applyBorder="1"/>
    <xf numFmtId="0" fontId="15" fillId="3" borderId="9" xfId="0" applyFont="1" applyFill="1" applyBorder="1"/>
    <xf numFmtId="0" fontId="22" fillId="3" borderId="28" xfId="1" applyFont="1" applyFill="1" applyBorder="1" applyAlignment="1" applyProtection="1">
      <alignment horizontal="left" vertical="top" wrapText="1" indent="3"/>
    </xf>
    <xf numFmtId="0" fontId="50" fillId="2" borderId="16" xfId="1" applyFont="1" applyFill="1" applyBorder="1" applyAlignment="1" applyProtection="1">
      <alignment vertical="top" wrapText="1"/>
    </xf>
    <xf numFmtId="164" fontId="51" fillId="3" borderId="16" xfId="0" applyNumberFormat="1" applyFont="1" applyFill="1" applyBorder="1" applyAlignment="1">
      <alignment horizontal="center" vertical="center"/>
    </xf>
    <xf numFmtId="0" fontId="52" fillId="3" borderId="28" xfId="0" applyFont="1" applyFill="1" applyBorder="1"/>
    <xf numFmtId="0" fontId="53" fillId="3" borderId="16" xfId="0" applyFont="1" applyFill="1" applyBorder="1" applyAlignment="1">
      <alignment wrapText="1"/>
    </xf>
    <xf numFmtId="0" fontId="53" fillId="3" borderId="16" xfId="0" applyFont="1" applyFill="1" applyBorder="1" applyAlignment="1">
      <alignment vertical="center" wrapText="1"/>
    </xf>
    <xf numFmtId="0" fontId="0" fillId="3" borderId="29" xfId="0" applyFill="1" applyBorder="1"/>
    <xf numFmtId="164" fontId="19" fillId="3" borderId="9" xfId="0" applyNumberFormat="1" applyFont="1" applyFill="1" applyBorder="1" applyAlignment="1">
      <alignment horizontal="center" vertical="center"/>
    </xf>
    <xf numFmtId="0" fontId="0" fillId="3" borderId="12" xfId="0" applyFill="1" applyBorder="1"/>
    <xf numFmtId="2" fontId="12" fillId="3" borderId="16" xfId="0" applyNumberFormat="1" applyFont="1" applyFill="1" applyBorder="1" applyAlignment="1">
      <alignment horizontal="center" vertical="center"/>
    </xf>
    <xf numFmtId="0" fontId="0" fillId="3" borderId="27" xfId="0" applyFill="1" applyBorder="1"/>
    <xf numFmtId="164" fontId="19" fillId="3" borderId="26" xfId="0" applyNumberFormat="1" applyFont="1" applyFill="1" applyBorder="1" applyAlignment="1">
      <alignment horizontal="center" vertical="center"/>
    </xf>
    <xf numFmtId="0" fontId="26" fillId="3" borderId="16" xfId="0" applyFont="1" applyFill="1" applyBorder="1"/>
    <xf numFmtId="0" fontId="26" fillId="3" borderId="19" xfId="0" applyFont="1" applyFill="1" applyBorder="1"/>
    <xf numFmtId="0" fontId="12" fillId="3" borderId="17" xfId="0" applyFont="1" applyFill="1" applyBorder="1" applyAlignment="1">
      <alignment horizontal="center" vertical="center"/>
    </xf>
    <xf numFmtId="0" fontId="31" fillId="3" borderId="28" xfId="0" applyFont="1" applyFill="1" applyBorder="1"/>
    <xf numFmtId="0" fontId="13" fillId="3" borderId="28" xfId="0" applyFont="1" applyFill="1" applyBorder="1" applyAlignment="1">
      <alignment horizontal="center" vertical="center"/>
    </xf>
    <xf numFmtId="0" fontId="31" fillId="3" borderId="29" xfId="0" applyFont="1" applyFill="1" applyBorder="1"/>
    <xf numFmtId="0" fontId="32" fillId="3" borderId="29" xfId="0" applyFont="1" applyFill="1" applyBorder="1"/>
    <xf numFmtId="164" fontId="48" fillId="3" borderId="16" xfId="0" applyNumberFormat="1" applyFont="1" applyFill="1" applyBorder="1" applyAlignment="1">
      <alignment horizontal="center" vertical="center"/>
    </xf>
    <xf numFmtId="164" fontId="19" fillId="3" borderId="10" xfId="0" applyNumberFormat="1" applyFont="1" applyFill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vertical="top" wrapText="1"/>
    </xf>
    <xf numFmtId="2" fontId="18" fillId="3" borderId="16" xfId="1" applyNumberFormat="1" applyFont="1" applyFill="1" applyBorder="1" applyAlignment="1" applyProtection="1">
      <alignment vertical="center" wrapText="1"/>
    </xf>
    <xf numFmtId="0" fontId="36" fillId="2" borderId="18" xfId="1" applyFont="1" applyFill="1" applyBorder="1" applyAlignment="1" applyProtection="1">
      <alignment horizontal="left" vertical="top" wrapText="1" indent="5"/>
    </xf>
    <xf numFmtId="0" fontId="7" fillId="0" borderId="38" xfId="0" applyFont="1" applyBorder="1"/>
    <xf numFmtId="0" fontId="7" fillId="0" borderId="22" xfId="0" applyFont="1" applyBorder="1" applyAlignment="1">
      <alignment horizontal="center" vertical="center"/>
    </xf>
    <xf numFmtId="165" fontId="3" fillId="3" borderId="28" xfId="0" applyNumberFormat="1" applyFont="1" applyFill="1" applyBorder="1" applyAlignment="1">
      <alignment horizontal="center" vertical="center" wrapText="1"/>
    </xf>
    <xf numFmtId="1" fontId="5" fillId="3" borderId="16" xfId="1" applyNumberFormat="1" applyFont="1" applyFill="1" applyBorder="1" applyAlignment="1" applyProtection="1">
      <alignment horizontal="center" vertical="center" wrapText="1"/>
    </xf>
    <xf numFmtId="3" fontId="5" fillId="3" borderId="16" xfId="1" applyNumberFormat="1" applyFont="1" applyFill="1" applyBorder="1" applyAlignment="1" applyProtection="1">
      <alignment horizontal="center" vertical="center" wrapText="1"/>
    </xf>
    <xf numFmtId="0" fontId="18" fillId="3" borderId="59" xfId="1" applyFont="1" applyFill="1" applyBorder="1" applyAlignment="1" applyProtection="1">
      <alignment horizontal="left" vertical="top" wrapText="1" indent="3"/>
    </xf>
    <xf numFmtId="0" fontId="41" fillId="3" borderId="16" xfId="0" applyFont="1" applyFill="1" applyBorder="1" applyAlignment="1">
      <alignment horizontal="center" vertical="center"/>
    </xf>
    <xf numFmtId="0" fontId="41" fillId="3" borderId="16" xfId="0" applyNumberFormat="1" applyFont="1" applyFill="1" applyBorder="1" applyAlignment="1">
      <alignment horizontal="center" vertical="center"/>
    </xf>
    <xf numFmtId="166" fontId="5" fillId="2" borderId="16" xfId="0" applyNumberFormat="1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/>
    </xf>
    <xf numFmtId="0" fontId="18" fillId="2" borderId="16" xfId="1" applyFont="1" applyFill="1" applyBorder="1" applyAlignment="1" applyProtection="1">
      <alignment horizontal="left" vertical="center" wrapText="1" indent="3"/>
    </xf>
    <xf numFmtId="0" fontId="42" fillId="2" borderId="1" xfId="0" applyFont="1" applyFill="1" applyBorder="1" applyAlignment="1">
      <alignment horizontal="left" vertical="center" wrapText="1"/>
    </xf>
    <xf numFmtId="0" fontId="42" fillId="2" borderId="2" xfId="0" applyFont="1" applyFill="1" applyBorder="1"/>
    <xf numFmtId="0" fontId="41" fillId="2" borderId="25" xfId="1" applyFont="1" applyFill="1" applyBorder="1" applyAlignment="1" applyProtection="1">
      <alignment horizontal="left" vertical="top" wrapText="1" indent="5"/>
    </xf>
    <xf numFmtId="0" fontId="41" fillId="2" borderId="17" xfId="0" applyFont="1" applyFill="1" applyBorder="1" applyAlignment="1">
      <alignment horizontal="center" vertical="center"/>
    </xf>
    <xf numFmtId="0" fontId="41" fillId="2" borderId="18" xfId="1" applyFont="1" applyFill="1" applyBorder="1" applyAlignment="1" applyProtection="1">
      <alignment horizontal="left" vertical="top" wrapText="1" indent="5"/>
    </xf>
    <xf numFmtId="0" fontId="41" fillId="2" borderId="8" xfId="1" applyFont="1" applyFill="1" applyBorder="1" applyAlignment="1" applyProtection="1">
      <alignment horizontal="left" vertical="top" wrapText="1" indent="5"/>
    </xf>
    <xf numFmtId="0" fontId="41" fillId="2" borderId="1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/>
    </xf>
    <xf numFmtId="164" fontId="19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0" fillId="2" borderId="23" xfId="0" applyFill="1" applyBorder="1"/>
    <xf numFmtId="164" fontId="54" fillId="3" borderId="28" xfId="0" applyNumberFormat="1" applyFont="1" applyFill="1" applyBorder="1" applyAlignment="1">
      <alignment horizontal="center" vertical="center"/>
    </xf>
    <xf numFmtId="0" fontId="41" fillId="2" borderId="16" xfId="0" applyFont="1" applyFill="1" applyBorder="1" applyAlignment="1">
      <alignment horizontal="center" vertical="center"/>
    </xf>
    <xf numFmtId="165" fontId="15" fillId="3" borderId="16" xfId="0" applyNumberFormat="1" applyFont="1" applyFill="1" applyBorder="1" applyAlignment="1">
      <alignment horizontal="center" vertical="center"/>
    </xf>
    <xf numFmtId="165" fontId="13" fillId="3" borderId="17" xfId="0" applyNumberFormat="1" applyFont="1" applyFill="1" applyBorder="1" applyAlignment="1">
      <alignment horizontal="center" vertical="center"/>
    </xf>
    <xf numFmtId="166" fontId="13" fillId="3" borderId="17" xfId="0" applyNumberFormat="1" applyFont="1" applyFill="1" applyBorder="1" applyAlignment="1">
      <alignment horizontal="center" vertical="center"/>
    </xf>
    <xf numFmtId="0" fontId="40" fillId="3" borderId="17" xfId="0" applyFont="1" applyFill="1" applyBorder="1" applyAlignment="1">
      <alignment horizontal="center" vertical="center" wrapText="1"/>
    </xf>
    <xf numFmtId="165" fontId="25" fillId="3" borderId="16" xfId="1" applyNumberFormat="1" applyFont="1" applyFill="1" applyBorder="1" applyAlignment="1" applyProtection="1">
      <alignment horizontal="center" vertical="top" wrapText="1"/>
    </xf>
    <xf numFmtId="1" fontId="41" fillId="3" borderId="16" xfId="0" applyNumberFormat="1" applyFont="1" applyFill="1" applyBorder="1" applyAlignment="1">
      <alignment horizontal="center" vertical="center"/>
    </xf>
    <xf numFmtId="165" fontId="41" fillId="3" borderId="16" xfId="0" applyNumberFormat="1" applyFont="1" applyFill="1" applyBorder="1" applyAlignment="1">
      <alignment horizontal="center" vertical="center"/>
    </xf>
    <xf numFmtId="165" fontId="5" fillId="3" borderId="16" xfId="0" applyNumberFormat="1" applyFont="1" applyFill="1" applyBorder="1" applyAlignment="1">
      <alignment horizontal="center" vertical="center"/>
    </xf>
    <xf numFmtId="168" fontId="24" fillId="3" borderId="16" xfId="1" applyNumberFormat="1" applyFont="1" applyFill="1" applyBorder="1" applyAlignment="1" applyProtection="1">
      <alignment horizontal="center" vertical="top" wrapText="1"/>
    </xf>
    <xf numFmtId="167" fontId="13" fillId="3" borderId="16" xfId="0" applyNumberFormat="1" applyFont="1" applyFill="1" applyBorder="1" applyAlignment="1">
      <alignment horizontal="center" vertical="center"/>
    </xf>
    <xf numFmtId="1" fontId="41" fillId="3" borderId="28" xfId="1" applyNumberFormat="1" applyFont="1" applyFill="1" applyBorder="1" applyAlignment="1" applyProtection="1">
      <alignment horizontal="center" vertical="center" wrapText="1"/>
    </xf>
    <xf numFmtId="1" fontId="15" fillId="3" borderId="16" xfId="1" applyNumberFormat="1" applyFont="1" applyFill="1" applyBorder="1" applyAlignment="1" applyProtection="1">
      <alignment horizontal="center" vertical="center" wrapText="1"/>
    </xf>
    <xf numFmtId="172" fontId="15" fillId="3" borderId="16" xfId="0" applyNumberFormat="1" applyFont="1" applyFill="1" applyBorder="1" applyAlignment="1">
      <alignment horizontal="center" vertical="center"/>
    </xf>
    <xf numFmtId="0" fontId="40" fillId="3" borderId="28" xfId="0" applyFont="1" applyFill="1" applyBorder="1" applyAlignment="1">
      <alignment horizontal="center" vertical="center" wrapText="1"/>
    </xf>
    <xf numFmtId="0" fontId="40" fillId="3" borderId="43" xfId="0" applyFont="1" applyFill="1" applyBorder="1" applyAlignment="1">
      <alignment horizontal="center" vertical="center" wrapText="1"/>
    </xf>
    <xf numFmtId="0" fontId="40" fillId="3" borderId="58" xfId="0" applyFont="1" applyFill="1" applyBorder="1" applyAlignment="1">
      <alignment horizontal="center" vertical="center" wrapText="1"/>
    </xf>
    <xf numFmtId="167" fontId="15" fillId="3" borderId="17" xfId="0" applyNumberFormat="1" applyFont="1" applyFill="1" applyBorder="1" applyAlignment="1">
      <alignment horizontal="center" vertical="center"/>
    </xf>
    <xf numFmtId="3" fontId="5" fillId="3" borderId="17" xfId="1" applyNumberFormat="1" applyFont="1" applyFill="1" applyBorder="1" applyAlignment="1" applyProtection="1">
      <alignment horizontal="center" vertical="center" wrapText="1"/>
    </xf>
    <xf numFmtId="165" fontId="13" fillId="3" borderId="17" xfId="1" applyNumberFormat="1" applyFont="1" applyFill="1" applyBorder="1" applyAlignment="1" applyProtection="1">
      <alignment horizontal="center" vertical="center" wrapText="1"/>
    </xf>
    <xf numFmtId="169" fontId="24" fillId="3" borderId="17" xfId="1" applyNumberFormat="1" applyFont="1" applyFill="1" applyBorder="1" applyAlignment="1" applyProtection="1">
      <alignment horizontal="center" vertical="top" wrapText="1"/>
    </xf>
    <xf numFmtId="169" fontId="15" fillId="3" borderId="17" xfId="1" applyNumberFormat="1" applyFont="1" applyFill="1" applyBorder="1" applyAlignment="1" applyProtection="1">
      <alignment horizontal="center" vertical="center" wrapText="1"/>
    </xf>
    <xf numFmtId="169" fontId="15" fillId="3" borderId="16" xfId="1" applyNumberFormat="1" applyFont="1" applyFill="1" applyBorder="1" applyAlignment="1" applyProtection="1">
      <alignment horizontal="center" vertical="center" wrapText="1"/>
    </xf>
    <xf numFmtId="0" fontId="7" fillId="2" borderId="24" xfId="0" applyFont="1" applyFill="1" applyBorder="1"/>
    <xf numFmtId="3" fontId="40" fillId="3" borderId="54" xfId="0" applyNumberFormat="1" applyFont="1" applyFill="1" applyBorder="1" applyAlignment="1">
      <alignment horizontal="center" vertical="center" wrapText="1"/>
    </xf>
    <xf numFmtId="3" fontId="40" fillId="3" borderId="58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center"/>
    </xf>
    <xf numFmtId="164" fontId="17" fillId="2" borderId="16" xfId="0" applyNumberFormat="1" applyFont="1" applyFill="1" applyBorder="1" applyAlignment="1">
      <alignment horizontal="center" vertical="center"/>
    </xf>
    <xf numFmtId="164" fontId="17" fillId="2" borderId="2" xfId="0" applyNumberFormat="1" applyFont="1" applyFill="1" applyBorder="1" applyAlignment="1">
      <alignment horizontal="center" vertical="center"/>
    </xf>
    <xf numFmtId="165" fontId="17" fillId="2" borderId="17" xfId="0" applyNumberFormat="1" applyFont="1" applyFill="1" applyBorder="1" applyAlignment="1">
      <alignment horizontal="center" vertical="center"/>
    </xf>
    <xf numFmtId="164" fontId="17" fillId="2" borderId="17" xfId="0" applyNumberFormat="1" applyFont="1" applyFill="1" applyBorder="1" applyAlignment="1">
      <alignment horizontal="center" vertical="center"/>
    </xf>
    <xf numFmtId="0" fontId="29" fillId="3" borderId="16" xfId="0" applyFont="1" applyFill="1" applyBorder="1"/>
    <xf numFmtId="165" fontId="19" fillId="3" borderId="16" xfId="0" applyNumberFormat="1" applyFont="1" applyFill="1" applyBorder="1" applyAlignment="1">
      <alignment horizontal="center" vertical="center"/>
    </xf>
    <xf numFmtId="165" fontId="23" fillId="3" borderId="16" xfId="0" applyNumberFormat="1" applyFont="1" applyFill="1" applyBorder="1" applyAlignment="1">
      <alignment horizontal="center" vertical="center"/>
    </xf>
    <xf numFmtId="164" fontId="23" fillId="3" borderId="16" xfId="0" applyNumberFormat="1" applyFont="1" applyFill="1" applyBorder="1" applyAlignment="1">
      <alignment horizontal="center" vertical="center"/>
    </xf>
    <xf numFmtId="4" fontId="23" fillId="3" borderId="16" xfId="0" applyNumberFormat="1" applyFont="1" applyFill="1" applyBorder="1" applyAlignment="1">
      <alignment horizontal="center" vertical="center"/>
    </xf>
    <xf numFmtId="3" fontId="23" fillId="3" borderId="16" xfId="0" applyNumberFormat="1" applyFont="1" applyFill="1" applyBorder="1" applyAlignment="1">
      <alignment horizontal="center" vertical="center"/>
    </xf>
    <xf numFmtId="165" fontId="23" fillId="3" borderId="17" xfId="0" applyNumberFormat="1" applyFont="1" applyFill="1" applyBorder="1" applyAlignment="1">
      <alignment horizontal="center" vertical="center"/>
    </xf>
    <xf numFmtId="4" fontId="23" fillId="3" borderId="17" xfId="0" applyNumberFormat="1" applyFont="1" applyFill="1" applyBorder="1" applyAlignment="1">
      <alignment horizontal="center" vertical="center"/>
    </xf>
    <xf numFmtId="10" fontId="23" fillId="3" borderId="17" xfId="0" applyNumberFormat="1" applyFont="1" applyFill="1" applyBorder="1" applyAlignment="1">
      <alignment horizontal="center" vertical="center"/>
    </xf>
    <xf numFmtId="0" fontId="23" fillId="3" borderId="2" xfId="0" applyFont="1" applyFill="1" applyBorder="1"/>
    <xf numFmtId="165" fontId="19" fillId="3" borderId="17" xfId="0" applyNumberFormat="1" applyFont="1" applyFill="1" applyBorder="1" applyAlignment="1">
      <alignment horizontal="center" vertical="center"/>
    </xf>
    <xf numFmtId="164" fontId="23" fillId="3" borderId="17" xfId="0" applyNumberFormat="1" applyFont="1" applyFill="1" applyBorder="1" applyAlignment="1">
      <alignment horizontal="center" vertical="center"/>
    </xf>
    <xf numFmtId="0" fontId="23" fillId="3" borderId="28" xfId="0" applyFont="1" applyFill="1" applyBorder="1"/>
    <xf numFmtId="0" fontId="23" fillId="3" borderId="9" xfId="0" applyFont="1" applyFill="1" applyBorder="1"/>
    <xf numFmtId="0" fontId="29" fillId="3" borderId="2" xfId="0" applyFont="1" applyFill="1" applyBorder="1"/>
    <xf numFmtId="0" fontId="29" fillId="3" borderId="26" xfId="0" applyFont="1" applyFill="1" applyBorder="1"/>
    <xf numFmtId="3" fontId="23" fillId="3" borderId="28" xfId="0" applyNumberFormat="1" applyFont="1" applyFill="1" applyBorder="1" applyAlignment="1">
      <alignment horizontal="center" vertical="center"/>
    </xf>
    <xf numFmtId="0" fontId="29" fillId="0" borderId="9" xfId="0" applyFont="1" applyBorder="1"/>
    <xf numFmtId="165" fontId="17" fillId="2" borderId="5" xfId="0" applyNumberFormat="1" applyFont="1" applyFill="1" applyBorder="1" applyAlignment="1">
      <alignment horizontal="center" vertical="center"/>
    </xf>
    <xf numFmtId="164" fontId="17" fillId="2" borderId="5" xfId="0" applyNumberFormat="1" applyFont="1" applyFill="1" applyBorder="1" applyAlignment="1">
      <alignment horizontal="center" vertical="center"/>
    </xf>
    <xf numFmtId="165" fontId="17" fillId="2" borderId="16" xfId="0" applyNumberFormat="1" applyFont="1" applyFill="1" applyBorder="1" applyAlignment="1">
      <alignment horizontal="center" vertical="center"/>
    </xf>
    <xf numFmtId="165" fontId="17" fillId="2" borderId="9" xfId="0" applyNumberFormat="1" applyFont="1" applyFill="1" applyBorder="1" applyAlignment="1">
      <alignment horizontal="center" vertical="center"/>
    </xf>
    <xf numFmtId="164" fontId="17" fillId="2" borderId="9" xfId="0" applyNumberFormat="1" applyFont="1" applyFill="1" applyBorder="1" applyAlignment="1">
      <alignment horizontal="center" vertical="center"/>
    </xf>
    <xf numFmtId="0" fontId="29" fillId="3" borderId="28" xfId="0" applyFont="1" applyFill="1" applyBorder="1"/>
    <xf numFmtId="0" fontId="23" fillId="3" borderId="17" xfId="0" applyFont="1" applyFill="1" applyBorder="1" applyAlignment="1">
      <alignment horizontal="center" vertical="center"/>
    </xf>
    <xf numFmtId="164" fontId="23" fillId="3" borderId="26" xfId="0" applyNumberFormat="1" applyFont="1" applyFill="1" applyBorder="1" applyAlignment="1">
      <alignment horizontal="center" vertical="center"/>
    </xf>
    <xf numFmtId="0" fontId="23" fillId="3" borderId="28" xfId="0" applyFont="1" applyFill="1" applyBorder="1" applyAlignment="1">
      <alignment horizontal="center" vertical="center"/>
    </xf>
    <xf numFmtId="164" fontId="23" fillId="3" borderId="28" xfId="0" applyNumberFormat="1" applyFont="1" applyFill="1" applyBorder="1" applyAlignment="1">
      <alignment horizontal="center" vertical="center"/>
    </xf>
    <xf numFmtId="0" fontId="29" fillId="3" borderId="17" xfId="0" applyFont="1" applyFill="1" applyBorder="1"/>
    <xf numFmtId="167" fontId="55" fillId="3" borderId="16" xfId="1" applyNumberFormat="1" applyFont="1" applyFill="1" applyBorder="1" applyAlignment="1" applyProtection="1">
      <alignment horizontal="center" vertical="center" wrapText="1"/>
    </xf>
    <xf numFmtId="0" fontId="56" fillId="3" borderId="16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164" fontId="23" fillId="3" borderId="9" xfId="0" applyNumberFormat="1" applyFont="1" applyFill="1" applyBorder="1" applyAlignment="1">
      <alignment horizontal="center" vertical="center"/>
    </xf>
    <xf numFmtId="166" fontId="23" fillId="3" borderId="16" xfId="0" applyNumberFormat="1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10" fontId="23" fillId="2" borderId="16" xfId="0" applyNumberFormat="1" applyFont="1" applyFill="1" applyBorder="1" applyAlignment="1">
      <alignment horizontal="center" vertical="center"/>
    </xf>
    <xf numFmtId="0" fontId="23" fillId="3" borderId="16" xfId="0" applyFont="1" applyFill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/>
    </xf>
    <xf numFmtId="10" fontId="23" fillId="0" borderId="26" xfId="0" applyNumberFormat="1" applyFont="1" applyBorder="1" applyAlignment="1">
      <alignment horizontal="center" vertical="center"/>
    </xf>
    <xf numFmtId="0" fontId="3" fillId="3" borderId="2" xfId="0" applyFont="1" applyFill="1" applyBorder="1"/>
    <xf numFmtId="165" fontId="48" fillId="3" borderId="16" xfId="0" applyNumberFormat="1" applyFont="1" applyFill="1" applyBorder="1" applyAlignment="1">
      <alignment horizontal="center" vertical="center"/>
    </xf>
    <xf numFmtId="165" fontId="3" fillId="3" borderId="16" xfId="0" applyNumberFormat="1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/>
    </xf>
    <xf numFmtId="0" fontId="3" fillId="3" borderId="16" xfId="0" applyFont="1" applyFill="1" applyBorder="1"/>
    <xf numFmtId="0" fontId="3" fillId="3" borderId="16" xfId="0" applyFont="1" applyFill="1" applyBorder="1" applyAlignment="1">
      <alignment horizontal="center" vertical="center"/>
    </xf>
    <xf numFmtId="1" fontId="3" fillId="3" borderId="16" xfId="0" applyNumberFormat="1" applyFont="1" applyFill="1" applyBorder="1" applyAlignment="1">
      <alignment horizontal="center" vertical="center" wrapText="1"/>
    </xf>
    <xf numFmtId="0" fontId="3" fillId="3" borderId="26" xfId="0" applyFont="1" applyFill="1" applyBorder="1"/>
    <xf numFmtId="165" fontId="3" fillId="3" borderId="2" xfId="0" applyNumberFormat="1" applyFont="1" applyFill="1" applyBorder="1"/>
    <xf numFmtId="165" fontId="48" fillId="3" borderId="17" xfId="0" applyNumberFormat="1" applyFont="1" applyFill="1" applyBorder="1" applyAlignment="1">
      <alignment horizontal="center" vertical="center"/>
    </xf>
    <xf numFmtId="164" fontId="48" fillId="3" borderId="17" xfId="0" applyNumberFormat="1" applyFont="1" applyFill="1" applyBorder="1" applyAlignment="1">
      <alignment horizontal="center" vertical="center"/>
    </xf>
    <xf numFmtId="165" fontId="3" fillId="3" borderId="17" xfId="0" applyNumberFormat="1" applyFont="1" applyFill="1" applyBorder="1" applyAlignment="1">
      <alignment horizontal="center" vertical="center"/>
    </xf>
    <xf numFmtId="164" fontId="3" fillId="3" borderId="17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/>
    </xf>
    <xf numFmtId="164" fontId="3" fillId="3" borderId="28" xfId="0" applyNumberFormat="1" applyFont="1" applyFill="1" applyBorder="1" applyAlignment="1">
      <alignment horizontal="center" vertical="center"/>
    </xf>
    <xf numFmtId="0" fontId="3" fillId="3" borderId="17" xfId="0" applyFont="1" applyFill="1" applyBorder="1"/>
    <xf numFmtId="0" fontId="48" fillId="3" borderId="16" xfId="0" applyFont="1" applyFill="1" applyBorder="1" applyAlignment="1">
      <alignment horizontal="center" vertical="center"/>
    </xf>
    <xf numFmtId="165" fontId="17" fillId="2" borderId="26" xfId="0" applyNumberFormat="1" applyFont="1" applyFill="1" applyBorder="1" applyAlignment="1">
      <alignment horizontal="center" vertical="center"/>
    </xf>
    <xf numFmtId="164" fontId="17" fillId="2" borderId="26" xfId="0" applyNumberFormat="1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166" fontId="19" fillId="3" borderId="17" xfId="0" applyNumberFormat="1" applyFont="1" applyFill="1" applyBorder="1" applyAlignment="1">
      <alignment horizontal="center" vertical="center"/>
    </xf>
    <xf numFmtId="165" fontId="55" fillId="3" borderId="16" xfId="1" applyNumberFormat="1" applyFont="1" applyFill="1" applyBorder="1" applyAlignment="1" applyProtection="1">
      <alignment horizontal="center" vertical="top" wrapText="1"/>
    </xf>
    <xf numFmtId="1" fontId="23" fillId="3" borderId="16" xfId="0" applyNumberFormat="1" applyFont="1" applyFill="1" applyBorder="1" applyAlignment="1">
      <alignment horizontal="center" vertical="center"/>
    </xf>
    <xf numFmtId="1" fontId="23" fillId="3" borderId="16" xfId="0" applyNumberFormat="1" applyFont="1" applyFill="1" applyBorder="1" applyAlignment="1">
      <alignment horizontal="center" vertical="center" wrapText="1"/>
    </xf>
    <xf numFmtId="1" fontId="40" fillId="3" borderId="16" xfId="0" applyNumberFormat="1" applyFont="1" applyFill="1" applyBorder="1" applyAlignment="1">
      <alignment horizontal="center" vertical="center"/>
    </xf>
    <xf numFmtId="1" fontId="40" fillId="3" borderId="16" xfId="0" applyNumberFormat="1" applyFont="1" applyFill="1" applyBorder="1" applyAlignment="1">
      <alignment horizontal="center" vertical="center" wrapText="1"/>
    </xf>
    <xf numFmtId="1" fontId="3" fillId="3" borderId="16" xfId="0" applyNumberFormat="1" applyFont="1" applyFill="1" applyBorder="1" applyAlignment="1">
      <alignment horizontal="center" vertical="center"/>
    </xf>
    <xf numFmtId="165" fontId="55" fillId="3" borderId="16" xfId="1" applyNumberFormat="1" applyFont="1" applyFill="1" applyBorder="1" applyAlignment="1" applyProtection="1">
      <alignment horizontal="center" vertical="center" wrapText="1"/>
    </xf>
    <xf numFmtId="165" fontId="40" fillId="3" borderId="16" xfId="0" applyNumberFormat="1" applyFont="1" applyFill="1" applyBorder="1" applyAlignment="1">
      <alignment horizontal="center" vertical="center"/>
    </xf>
    <xf numFmtId="1" fontId="23" fillId="3" borderId="26" xfId="0" applyNumberFormat="1" applyFont="1" applyFill="1" applyBorder="1" applyAlignment="1">
      <alignment horizontal="center" vertical="center"/>
    </xf>
    <xf numFmtId="1" fontId="23" fillId="3" borderId="26" xfId="0" applyNumberFormat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/>
    </xf>
    <xf numFmtId="10" fontId="23" fillId="3" borderId="16" xfId="0" applyNumberFormat="1" applyFont="1" applyFill="1" applyBorder="1" applyAlignment="1">
      <alignment horizontal="center" vertical="center"/>
    </xf>
    <xf numFmtId="3" fontId="23" fillId="3" borderId="26" xfId="0" applyNumberFormat="1" applyFont="1" applyFill="1" applyBorder="1" applyAlignment="1">
      <alignment horizontal="center" vertical="center"/>
    </xf>
    <xf numFmtId="168" fontId="57" fillId="3" borderId="16" xfId="1" applyNumberFormat="1" applyFont="1" applyFill="1" applyBorder="1" applyAlignment="1" applyProtection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center"/>
    </xf>
    <xf numFmtId="0" fontId="56" fillId="3" borderId="26" xfId="0" applyFont="1" applyFill="1" applyBorder="1" applyAlignment="1">
      <alignment horizontal="center" vertical="center"/>
    </xf>
    <xf numFmtId="164" fontId="56" fillId="3" borderId="26" xfId="0" applyNumberFormat="1" applyFont="1" applyFill="1" applyBorder="1" applyAlignment="1">
      <alignment horizontal="center" vertical="center"/>
    </xf>
    <xf numFmtId="167" fontId="23" fillId="3" borderId="16" xfId="0" applyNumberFormat="1" applyFont="1" applyFill="1" applyBorder="1" applyAlignment="1">
      <alignment horizontal="center" vertical="center" wrapText="1"/>
    </xf>
    <xf numFmtId="0" fontId="40" fillId="3" borderId="16" xfId="0" applyFont="1" applyFill="1" applyBorder="1" applyAlignment="1">
      <alignment horizontal="center" vertical="center"/>
    </xf>
    <xf numFmtId="0" fontId="58" fillId="3" borderId="16" xfId="0" applyFont="1" applyFill="1" applyBorder="1" applyAlignment="1">
      <alignment horizontal="center" vertical="center"/>
    </xf>
    <xf numFmtId="167" fontId="19" fillId="3" borderId="16" xfId="0" applyNumberFormat="1" applyFont="1" applyFill="1" applyBorder="1" applyAlignment="1">
      <alignment horizontal="center" vertical="center"/>
    </xf>
    <xf numFmtId="167" fontId="23" fillId="3" borderId="28" xfId="0" applyNumberFormat="1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0" fontId="58" fillId="0" borderId="28" xfId="0" applyFont="1" applyFill="1" applyBorder="1" applyAlignment="1">
      <alignment horizontal="center" vertical="center"/>
    </xf>
    <xf numFmtId="164" fontId="23" fillId="0" borderId="28" xfId="0" applyNumberFormat="1" applyFont="1" applyFill="1" applyBorder="1" applyAlignment="1">
      <alignment horizontal="center" vertical="center"/>
    </xf>
    <xf numFmtId="164" fontId="17" fillId="2" borderId="31" xfId="0" applyNumberFormat="1" applyFont="1" applyFill="1" applyBorder="1" applyAlignment="1">
      <alignment horizontal="center" vertical="center"/>
    </xf>
    <xf numFmtId="164" fontId="17" fillId="2" borderId="19" xfId="0" applyNumberFormat="1" applyFont="1" applyFill="1" applyBorder="1" applyAlignment="1">
      <alignment horizontal="center" vertical="center"/>
    </xf>
    <xf numFmtId="165" fontId="23" fillId="3" borderId="28" xfId="0" applyNumberFormat="1" applyFont="1" applyFill="1" applyBorder="1" applyAlignment="1">
      <alignment horizontal="center" vertical="center"/>
    </xf>
    <xf numFmtId="164" fontId="23" fillId="3" borderId="52" xfId="0" applyNumberFormat="1" applyFont="1" applyFill="1" applyBorder="1" applyAlignment="1">
      <alignment horizontal="center" vertical="center"/>
    </xf>
    <xf numFmtId="164" fontId="23" fillId="3" borderId="37" xfId="0" applyNumberFormat="1" applyFont="1" applyFill="1" applyBorder="1" applyAlignment="1">
      <alignment horizontal="center" vertical="center"/>
    </xf>
    <xf numFmtId="3" fontId="23" fillId="3" borderId="16" xfId="0" applyNumberFormat="1" applyFont="1" applyFill="1" applyBorder="1" applyAlignment="1">
      <alignment horizontal="center" vertical="center" wrapText="1"/>
    </xf>
    <xf numFmtId="164" fontId="23" fillId="3" borderId="16" xfId="0" applyNumberFormat="1" applyFont="1" applyFill="1" applyBorder="1" applyAlignment="1">
      <alignment horizontal="center" vertical="center" wrapText="1"/>
    </xf>
    <xf numFmtId="3" fontId="48" fillId="2" borderId="16" xfId="0" applyNumberFormat="1" applyFont="1" applyFill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 vertical="center" wrapText="1"/>
    </xf>
    <xf numFmtId="164" fontId="48" fillId="2" borderId="16" xfId="0" applyNumberFormat="1" applyFont="1" applyFill="1" applyBorder="1" applyAlignment="1">
      <alignment horizontal="center" vertical="center" wrapText="1"/>
    </xf>
    <xf numFmtId="165" fontId="48" fillId="2" borderId="16" xfId="0" applyNumberFormat="1" applyFont="1" applyFill="1" applyBorder="1" applyAlignment="1">
      <alignment horizontal="center" vertical="center"/>
    </xf>
    <xf numFmtId="164" fontId="48" fillId="2" borderId="16" xfId="0" applyNumberFormat="1" applyFont="1" applyFill="1" applyBorder="1" applyAlignment="1">
      <alignment horizontal="center" vertical="center"/>
    </xf>
    <xf numFmtId="165" fontId="3" fillId="2" borderId="16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164" fontId="3" fillId="2" borderId="52" xfId="0" applyNumberFormat="1" applyFont="1" applyFill="1" applyBorder="1" applyAlignment="1">
      <alignment horizontal="center" vertical="center"/>
    </xf>
    <xf numFmtId="164" fontId="3" fillId="2" borderId="28" xfId="0" applyNumberFormat="1" applyFont="1" applyFill="1" applyBorder="1" applyAlignment="1">
      <alignment horizontal="center" vertical="center"/>
    </xf>
    <xf numFmtId="164" fontId="3" fillId="2" borderId="37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" fontId="23" fillId="3" borderId="28" xfId="1" applyNumberFormat="1" applyFont="1" applyFill="1" applyBorder="1" applyAlignment="1" applyProtection="1">
      <alignment horizontal="center" vertical="center" wrapText="1"/>
    </xf>
    <xf numFmtId="1" fontId="40" fillId="3" borderId="28" xfId="1" applyNumberFormat="1" applyFont="1" applyFill="1" applyBorder="1" applyAlignment="1" applyProtection="1">
      <alignment horizontal="center" vertical="center" wrapText="1"/>
    </xf>
    <xf numFmtId="1" fontId="23" fillId="3" borderId="16" xfId="1" applyNumberFormat="1" applyFont="1" applyFill="1" applyBorder="1" applyAlignment="1" applyProtection="1">
      <alignment horizontal="center" vertical="center" wrapText="1"/>
    </xf>
    <xf numFmtId="1" fontId="40" fillId="3" borderId="16" xfId="1" applyNumberFormat="1" applyFont="1" applyFill="1" applyBorder="1" applyAlignment="1" applyProtection="1">
      <alignment horizontal="center" vertical="center" wrapText="1"/>
    </xf>
    <xf numFmtId="166" fontId="23" fillId="3" borderId="28" xfId="1" applyNumberFormat="1" applyFont="1" applyFill="1" applyBorder="1" applyAlignment="1" applyProtection="1">
      <alignment horizontal="center" vertical="center" wrapText="1"/>
    </xf>
    <xf numFmtId="172" fontId="23" fillId="3" borderId="16" xfId="0" applyNumberFormat="1" applyFont="1" applyFill="1" applyBorder="1" applyAlignment="1">
      <alignment horizontal="center" vertical="center"/>
    </xf>
    <xf numFmtId="164" fontId="56" fillId="3" borderId="28" xfId="0" applyNumberFormat="1" applyFont="1" applyFill="1" applyBorder="1" applyAlignment="1">
      <alignment horizontal="center" vertical="center"/>
    </xf>
    <xf numFmtId="0" fontId="59" fillId="3" borderId="16" xfId="1" applyFont="1" applyFill="1" applyBorder="1" applyAlignment="1" applyProtection="1">
      <alignment vertical="top" wrapText="1"/>
    </xf>
    <xf numFmtId="165" fontId="19" fillId="3" borderId="16" xfId="1" applyNumberFormat="1" applyFont="1" applyFill="1" applyBorder="1" applyAlignment="1" applyProtection="1">
      <alignment horizontal="center" vertical="center" wrapText="1"/>
    </xf>
    <xf numFmtId="165" fontId="23" fillId="3" borderId="16" xfId="1" applyNumberFormat="1" applyFont="1" applyFill="1" applyBorder="1" applyAlignment="1" applyProtection="1">
      <alignment horizontal="center" vertical="center" wrapText="1"/>
    </xf>
    <xf numFmtId="0" fontId="59" fillId="3" borderId="16" xfId="1" applyFont="1" applyFill="1" applyBorder="1" applyAlignment="1" applyProtection="1">
      <alignment horizontal="left" vertical="top" wrapText="1"/>
    </xf>
    <xf numFmtId="0" fontId="59" fillId="0" borderId="0" xfId="1" applyFont="1" applyFill="1" applyBorder="1" applyAlignment="1" applyProtection="1">
      <alignment horizontal="left" vertical="top" wrapText="1"/>
    </xf>
    <xf numFmtId="0" fontId="59" fillId="0" borderId="32" xfId="1" applyFont="1" applyFill="1" applyBorder="1" applyAlignment="1" applyProtection="1">
      <alignment horizontal="left" vertical="top" wrapText="1"/>
    </xf>
    <xf numFmtId="0" fontId="29" fillId="0" borderId="26" xfId="0" applyFont="1" applyBorder="1"/>
    <xf numFmtId="170" fontId="17" fillId="2" borderId="5" xfId="0" applyNumberFormat="1" applyFont="1" applyFill="1" applyBorder="1" applyAlignment="1">
      <alignment horizontal="center" vertical="center"/>
    </xf>
    <xf numFmtId="170" fontId="17" fillId="2" borderId="16" xfId="0" applyNumberFormat="1" applyFont="1" applyFill="1" applyBorder="1" applyAlignment="1">
      <alignment horizontal="center" vertical="center"/>
    </xf>
    <xf numFmtId="170" fontId="17" fillId="2" borderId="9" xfId="0" applyNumberFormat="1" applyFont="1" applyFill="1" applyBorder="1" applyAlignment="1">
      <alignment horizontal="center" vertical="center"/>
    </xf>
    <xf numFmtId="165" fontId="54" fillId="3" borderId="17" xfId="0" applyNumberFormat="1" applyFont="1" applyFill="1" applyBorder="1" applyAlignment="1">
      <alignment horizontal="center" vertical="center"/>
    </xf>
    <xf numFmtId="164" fontId="54" fillId="3" borderId="17" xfId="0" applyNumberFormat="1" applyFont="1" applyFill="1" applyBorder="1" applyAlignment="1">
      <alignment horizontal="center" vertical="center"/>
    </xf>
    <xf numFmtId="165" fontId="40" fillId="3" borderId="17" xfId="0" applyNumberFormat="1" applyFont="1" applyFill="1" applyBorder="1" applyAlignment="1">
      <alignment horizontal="center" vertical="center"/>
    </xf>
    <xf numFmtId="164" fontId="40" fillId="3" borderId="17" xfId="0" applyNumberFormat="1" applyFont="1" applyFill="1" applyBorder="1" applyAlignment="1">
      <alignment horizontal="center" vertical="center"/>
    </xf>
    <xf numFmtId="0" fontId="40" fillId="3" borderId="26" xfId="0" applyFont="1" applyFill="1" applyBorder="1"/>
    <xf numFmtId="0" fontId="40" fillId="3" borderId="41" xfId="0" applyFont="1" applyFill="1" applyBorder="1"/>
    <xf numFmtId="0" fontId="40" fillId="3" borderId="16" xfId="0" applyFont="1" applyFill="1" applyBorder="1"/>
    <xf numFmtId="164" fontId="40" fillId="3" borderId="16" xfId="0" applyNumberFormat="1" applyFont="1" applyFill="1" applyBorder="1" applyAlignment="1">
      <alignment horizontal="center" vertical="center"/>
    </xf>
    <xf numFmtId="167" fontId="23" fillId="3" borderId="17" xfId="0" applyNumberFormat="1" applyFont="1" applyFill="1" applyBorder="1" applyAlignment="1">
      <alignment horizontal="center" vertical="center"/>
    </xf>
    <xf numFmtId="1" fontId="3" fillId="3" borderId="16" xfId="1" applyNumberFormat="1" applyFont="1" applyFill="1" applyBorder="1" applyAlignment="1" applyProtection="1">
      <alignment horizontal="center" vertical="center" wrapText="1"/>
    </xf>
    <xf numFmtId="3" fontId="3" fillId="3" borderId="16" xfId="1" applyNumberFormat="1" applyFont="1" applyFill="1" applyBorder="1" applyAlignment="1" applyProtection="1">
      <alignment horizontal="center" vertical="center" wrapText="1"/>
    </xf>
    <xf numFmtId="3" fontId="40" fillId="3" borderId="16" xfId="1" applyNumberFormat="1" applyFont="1" applyFill="1" applyBorder="1" applyAlignment="1" applyProtection="1">
      <alignment horizontal="center" vertical="center" wrapText="1"/>
    </xf>
    <xf numFmtId="166" fontId="23" fillId="3" borderId="16" xfId="1" applyNumberFormat="1" applyFont="1" applyFill="1" applyBorder="1" applyAlignment="1" applyProtection="1">
      <alignment horizontal="center" vertical="center" wrapText="1"/>
    </xf>
    <xf numFmtId="165" fontId="19" fillId="3" borderId="17" xfId="1" applyNumberFormat="1" applyFont="1" applyFill="1" applyBorder="1" applyAlignment="1" applyProtection="1">
      <alignment horizontal="center" vertical="center" wrapText="1"/>
    </xf>
    <xf numFmtId="165" fontId="23" fillId="3" borderId="26" xfId="1" applyNumberFormat="1" applyFont="1" applyFill="1" applyBorder="1" applyAlignment="1" applyProtection="1">
      <alignment horizontal="center" vertical="center" wrapText="1"/>
    </xf>
    <xf numFmtId="165" fontId="23" fillId="3" borderId="28" xfId="1" applyNumberFormat="1" applyFont="1" applyFill="1" applyBorder="1" applyAlignment="1" applyProtection="1">
      <alignment horizontal="center" vertical="center" wrapText="1"/>
    </xf>
    <xf numFmtId="169" fontId="23" fillId="3" borderId="17" xfId="1" applyNumberFormat="1" applyFont="1" applyFill="1" applyBorder="1" applyAlignment="1" applyProtection="1">
      <alignment horizontal="center" vertical="center" wrapText="1"/>
    </xf>
    <xf numFmtId="169" fontId="3" fillId="3" borderId="17" xfId="1" applyNumberFormat="1" applyFont="1" applyFill="1" applyBorder="1" applyAlignment="1" applyProtection="1">
      <alignment horizontal="center" vertical="center" wrapText="1"/>
    </xf>
    <xf numFmtId="169" fontId="23" fillId="3" borderId="16" xfId="1" applyNumberFormat="1" applyFont="1" applyFill="1" applyBorder="1" applyAlignment="1" applyProtection="1">
      <alignment horizontal="center" vertical="center" wrapText="1"/>
    </xf>
    <xf numFmtId="169" fontId="3" fillId="3" borderId="16" xfId="1" applyNumberFormat="1" applyFont="1" applyFill="1" applyBorder="1" applyAlignment="1" applyProtection="1">
      <alignment horizontal="center" vertical="center" wrapText="1"/>
    </xf>
    <xf numFmtId="166" fontId="23" fillId="0" borderId="26" xfId="1" applyNumberFormat="1" applyFont="1" applyFill="1" applyBorder="1" applyAlignment="1" applyProtection="1">
      <alignment horizontal="center" vertical="center" wrapText="1"/>
    </xf>
    <xf numFmtId="164" fontId="23" fillId="0" borderId="26" xfId="0" applyNumberFormat="1" applyFont="1" applyBorder="1" applyAlignment="1">
      <alignment horizontal="center" vertical="center"/>
    </xf>
    <xf numFmtId="167" fontId="48" fillId="2" borderId="2" xfId="0" applyNumberFormat="1" applyFont="1" applyFill="1" applyBorder="1" applyAlignment="1">
      <alignment horizontal="center" vertical="center"/>
    </xf>
    <xf numFmtId="164" fontId="48" fillId="2" borderId="2" xfId="0" applyNumberFormat="1" applyFont="1" applyFill="1" applyBorder="1" applyAlignment="1">
      <alignment horizontal="center" vertical="center"/>
    </xf>
    <xf numFmtId="10" fontId="48" fillId="2" borderId="16" xfId="0" applyNumberFormat="1" applyFont="1" applyFill="1" applyBorder="1" applyAlignment="1">
      <alignment horizontal="center" vertical="center"/>
    </xf>
    <xf numFmtId="165" fontId="48" fillId="2" borderId="9" xfId="0" applyNumberFormat="1" applyFont="1" applyFill="1" applyBorder="1" applyAlignment="1">
      <alignment horizontal="center" vertical="center"/>
    </xf>
    <xf numFmtId="164" fontId="48" fillId="2" borderId="9" xfId="0" applyNumberFormat="1" applyFont="1" applyFill="1" applyBorder="1" applyAlignment="1">
      <alignment horizontal="center" vertical="center"/>
    </xf>
    <xf numFmtId="0" fontId="23" fillId="3" borderId="16" xfId="0" applyNumberFormat="1" applyFont="1" applyFill="1" applyBorder="1" applyAlignment="1">
      <alignment horizontal="center" vertical="center"/>
    </xf>
    <xf numFmtId="164" fontId="17" fillId="2" borderId="23" xfId="0" applyNumberFormat="1" applyFont="1" applyFill="1" applyBorder="1" applyAlignment="1">
      <alignment horizontal="center" vertical="center"/>
    </xf>
    <xf numFmtId="164" fontId="17" fillId="2" borderId="27" xfId="0" applyNumberFormat="1" applyFont="1" applyFill="1" applyBorder="1" applyAlignment="1">
      <alignment horizontal="center" vertical="center"/>
    </xf>
    <xf numFmtId="165" fontId="17" fillId="2" borderId="28" xfId="0" applyNumberFormat="1" applyFont="1" applyFill="1" applyBorder="1" applyAlignment="1">
      <alignment horizontal="center" vertical="center"/>
    </xf>
    <xf numFmtId="164" fontId="17" fillId="2" borderId="28" xfId="0" applyNumberFormat="1" applyFont="1" applyFill="1" applyBorder="1" applyAlignment="1">
      <alignment horizontal="center" vertical="center"/>
    </xf>
    <xf numFmtId="164" fontId="17" fillId="2" borderId="29" xfId="0" applyNumberFormat="1" applyFont="1" applyFill="1" applyBorder="1" applyAlignment="1">
      <alignment horizontal="center" vertical="center"/>
    </xf>
    <xf numFmtId="0" fontId="29" fillId="2" borderId="16" xfId="0" applyFont="1" applyFill="1" applyBorder="1"/>
    <xf numFmtId="0" fontId="40" fillId="3" borderId="16" xfId="0" applyNumberFormat="1" applyFont="1" applyFill="1" applyBorder="1" applyAlignment="1">
      <alignment horizontal="center" vertical="center"/>
    </xf>
    <xf numFmtId="165" fontId="48" fillId="2" borderId="2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3" fillId="3" borderId="28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10" fillId="3" borderId="16" xfId="0" applyFont="1" applyFill="1" applyBorder="1"/>
    <xf numFmtId="4" fontId="13" fillId="3" borderId="16" xfId="0" applyNumberFormat="1" applyFont="1" applyFill="1" applyBorder="1" applyAlignment="1">
      <alignment horizontal="center" vertical="center"/>
    </xf>
    <xf numFmtId="165" fontId="15" fillId="3" borderId="26" xfId="0" applyNumberFormat="1" applyFont="1" applyFill="1" applyBorder="1" applyAlignment="1">
      <alignment horizontal="center" vertical="center"/>
    </xf>
    <xf numFmtId="0" fontId="51" fillId="3" borderId="17" xfId="0" applyFont="1" applyFill="1" applyBorder="1" applyAlignment="1">
      <alignment horizontal="center"/>
    </xf>
    <xf numFmtId="49" fontId="51" fillId="3" borderId="16" xfId="0" applyNumberFormat="1" applyFont="1" applyFill="1" applyBorder="1" applyAlignment="1">
      <alignment horizontal="center" vertical="center"/>
    </xf>
    <xf numFmtId="0" fontId="51" fillId="3" borderId="16" xfId="0" applyFont="1" applyFill="1" applyBorder="1" applyAlignment="1">
      <alignment horizontal="center" vertical="center"/>
    </xf>
    <xf numFmtId="167" fontId="15" fillId="3" borderId="16" xfId="0" applyNumberFormat="1" applyFont="1" applyFill="1" applyBorder="1" applyAlignment="1">
      <alignment horizontal="center" vertical="center"/>
    </xf>
    <xf numFmtId="171" fontId="15" fillId="3" borderId="16" xfId="0" applyNumberFormat="1" applyFont="1" applyFill="1" applyBorder="1" applyAlignment="1">
      <alignment horizontal="center" vertical="center"/>
    </xf>
    <xf numFmtId="0" fontId="41" fillId="3" borderId="28" xfId="0" applyFont="1" applyFill="1" applyBorder="1" applyAlignment="1">
      <alignment horizontal="center" vertical="center" wrapText="1"/>
    </xf>
    <xf numFmtId="165" fontId="5" fillId="3" borderId="28" xfId="0" applyNumberFormat="1" applyFont="1" applyFill="1" applyBorder="1" applyAlignment="1">
      <alignment horizontal="center" vertical="center" wrapText="1"/>
    </xf>
    <xf numFmtId="165" fontId="5" fillId="3" borderId="16" xfId="0" applyNumberFormat="1" applyFont="1" applyFill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wrapText="1"/>
    </xf>
    <xf numFmtId="0" fontId="10" fillId="3" borderId="57" xfId="0" applyFont="1" applyFill="1" applyBorder="1" applyAlignment="1">
      <alignment horizontal="center" vertical="center" wrapText="1"/>
    </xf>
    <xf numFmtId="3" fontId="10" fillId="3" borderId="54" xfId="0" applyNumberFormat="1" applyFont="1" applyFill="1" applyBorder="1" applyAlignment="1">
      <alignment horizontal="center" vertical="center" wrapText="1"/>
    </xf>
    <xf numFmtId="3" fontId="41" fillId="3" borderId="17" xfId="1" applyNumberFormat="1" applyFont="1" applyFill="1" applyBorder="1" applyAlignment="1" applyProtection="1">
      <alignment horizontal="center" vertical="center" wrapText="1"/>
    </xf>
    <xf numFmtId="167" fontId="5" fillId="3" borderId="2" xfId="0" applyNumberFormat="1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center" vertical="center"/>
    </xf>
    <xf numFmtId="165" fontId="47" fillId="3" borderId="16" xfId="0" applyNumberFormat="1" applyFont="1" applyFill="1" applyBorder="1" applyAlignment="1">
      <alignment horizontal="center" vertical="center"/>
    </xf>
    <xf numFmtId="0" fontId="41" fillId="3" borderId="17" xfId="0" applyFont="1" applyFill="1" applyBorder="1" applyAlignment="1">
      <alignment horizontal="center"/>
    </xf>
    <xf numFmtId="0" fontId="10" fillId="2" borderId="17" xfId="0" applyFont="1" applyFill="1" applyBorder="1"/>
    <xf numFmtId="0" fontId="47" fillId="2" borderId="17" xfId="0" applyFont="1" applyFill="1" applyBorder="1" applyAlignment="1">
      <alignment horizontal="center"/>
    </xf>
    <xf numFmtId="164" fontId="13" fillId="2" borderId="17" xfId="0" applyNumberFormat="1" applyFont="1" applyFill="1" applyBorder="1" applyAlignment="1">
      <alignment horizontal="center" vertical="center"/>
    </xf>
    <xf numFmtId="0" fontId="41" fillId="2" borderId="17" xfId="0" applyFont="1" applyFill="1" applyBorder="1" applyAlignment="1">
      <alignment horizontal="center"/>
    </xf>
    <xf numFmtId="0" fontId="14" fillId="0" borderId="22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4" fillId="0" borderId="5" xfId="1" applyFont="1" applyFill="1" applyBorder="1" applyAlignment="1" applyProtection="1">
      <alignment horizontal="center" vertical="center" textRotation="90" wrapText="1"/>
    </xf>
    <xf numFmtId="0" fontId="4" fillId="0" borderId="10" xfId="1" applyFont="1" applyFill="1" applyBorder="1" applyAlignment="1" applyProtection="1">
      <alignment horizontal="center" vertical="center" textRotation="90" wrapText="1"/>
    </xf>
    <xf numFmtId="0" fontId="4" fillId="0" borderId="6" xfId="1" applyFont="1" applyFill="1" applyBorder="1" applyAlignment="1" applyProtection="1">
      <alignment horizontal="center" vertical="center" textRotation="90" wrapText="1"/>
    </xf>
    <xf numFmtId="0" fontId="4" fillId="0" borderId="11" xfId="1" applyFont="1" applyFill="1" applyBorder="1" applyAlignment="1" applyProtection="1">
      <alignment horizontal="center" vertical="center" textRotation="90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12" xfId="1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8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3" xfId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 applyProtection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3" fillId="0" borderId="5" xfId="1" applyFont="1" applyFill="1" applyBorder="1" applyAlignment="1" applyProtection="1">
      <alignment horizontal="center" vertical="top" wrapText="1"/>
    </xf>
    <xf numFmtId="0" fontId="3" fillId="0" borderId="26" xfId="1" applyFont="1" applyFill="1" applyBorder="1" applyAlignment="1" applyProtection="1">
      <alignment horizontal="center" vertical="top" wrapText="1"/>
    </xf>
    <xf numFmtId="0" fontId="4" fillId="0" borderId="30" xfId="1" applyFont="1" applyFill="1" applyBorder="1" applyAlignment="1" applyProtection="1">
      <alignment horizontal="center" vertical="center" textRotation="90" wrapText="1"/>
    </xf>
    <xf numFmtId="0" fontId="4" fillId="0" borderId="41" xfId="1" applyFont="1" applyFill="1" applyBorder="1" applyAlignment="1" applyProtection="1">
      <alignment horizontal="center" vertical="center" textRotation="90" wrapText="1"/>
    </xf>
    <xf numFmtId="0" fontId="4" fillId="0" borderId="26" xfId="1" applyFont="1" applyFill="1" applyBorder="1" applyAlignment="1" applyProtection="1">
      <alignment horizontal="center" vertical="center" textRotation="90" wrapText="1"/>
    </xf>
    <xf numFmtId="0" fontId="4" fillId="0" borderId="32" xfId="1" applyFont="1" applyFill="1" applyBorder="1" applyAlignment="1" applyProtection="1">
      <alignment horizontal="center" vertical="center" textRotation="90" wrapText="1"/>
    </xf>
    <xf numFmtId="0" fontId="5" fillId="3" borderId="3" xfId="1" applyFont="1" applyFill="1" applyBorder="1" applyAlignment="1" applyProtection="1">
      <alignment horizontal="center" vertical="center" wrapText="1"/>
    </xf>
    <xf numFmtId="0" fontId="5" fillId="3" borderId="42" xfId="1" applyFont="1" applyFill="1" applyBorder="1" applyAlignment="1" applyProtection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3" fillId="0" borderId="34" xfId="1" applyFont="1" applyFill="1" applyBorder="1" applyAlignment="1" applyProtection="1">
      <alignment horizontal="center" vertical="top" wrapText="1"/>
    </xf>
    <xf numFmtId="0" fontId="3" fillId="0" borderId="28" xfId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99FFCC"/>
      <color rgb="FF00148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9"/>
  <sheetViews>
    <sheetView topLeftCell="B1" zoomScale="90" zoomScaleNormal="90" workbookViewId="0">
      <pane xSplit="1" ySplit="4" topLeftCell="C72" activePane="bottomRight" state="frozen"/>
      <selection activeCell="B1" sqref="B1"/>
      <selection pane="topRight" activeCell="C1" sqref="C1"/>
      <selection pane="bottomLeft" activeCell="B5" sqref="B5"/>
      <selection pane="bottomRight" activeCell="B76" sqref="A76:XFD76"/>
    </sheetView>
  </sheetViews>
  <sheetFormatPr defaultColWidth="8.88671875" defaultRowHeight="13.8" x14ac:dyDescent="0.25"/>
  <cols>
    <col min="1" max="1" width="5.33203125" style="5" customWidth="1"/>
    <col min="2" max="2" width="57.5546875" style="5" customWidth="1"/>
    <col min="3" max="3" width="14" style="5" customWidth="1"/>
    <col min="4" max="4" width="10.5546875" style="5" customWidth="1"/>
    <col min="5" max="5" width="16.5546875" style="5" customWidth="1"/>
    <col min="6" max="6" width="17.88671875" style="5" customWidth="1"/>
    <col min="7" max="7" width="16" style="5" customWidth="1"/>
    <col min="8" max="8" width="17" style="5" customWidth="1"/>
    <col min="9" max="9" width="13" style="5" customWidth="1"/>
    <col min="10" max="10" width="13.33203125" style="5" customWidth="1"/>
    <col min="11" max="13" width="8.88671875" style="5"/>
    <col min="14" max="14" width="9.6640625" style="5" customWidth="1"/>
    <col min="15" max="15" width="11" style="5" bestFit="1" customWidth="1"/>
    <col min="16" max="16384" width="8.88671875" style="5"/>
  </cols>
  <sheetData>
    <row r="1" spans="1:14" ht="58.95" customHeight="1" thickBot="1" x14ac:dyDescent="0.3">
      <c r="A1" s="859" t="s">
        <v>299</v>
      </c>
      <c r="B1" s="859"/>
      <c r="C1" s="859"/>
      <c r="D1" s="859"/>
      <c r="E1" s="859"/>
      <c r="F1" s="859"/>
      <c r="G1" s="859"/>
      <c r="H1" s="859"/>
      <c r="I1" s="859"/>
      <c r="J1" s="859"/>
    </row>
    <row r="2" spans="1:14" x14ac:dyDescent="0.25">
      <c r="A2" s="860" t="s">
        <v>0</v>
      </c>
      <c r="B2" s="862" t="s">
        <v>56</v>
      </c>
      <c r="C2" s="862" t="s">
        <v>1</v>
      </c>
      <c r="D2" s="862" t="s">
        <v>2</v>
      </c>
      <c r="E2" s="862" t="s">
        <v>3</v>
      </c>
      <c r="F2" s="862"/>
      <c r="G2" s="862" t="s">
        <v>4</v>
      </c>
      <c r="H2" s="862"/>
      <c r="I2" s="864" t="s">
        <v>5</v>
      </c>
      <c r="J2" s="865"/>
      <c r="K2" s="852" t="s">
        <v>6</v>
      </c>
      <c r="L2" s="852" t="s">
        <v>7</v>
      </c>
      <c r="M2" s="854" t="s">
        <v>8</v>
      </c>
      <c r="N2" s="856" t="s">
        <v>9</v>
      </c>
    </row>
    <row r="3" spans="1:14" ht="79.8" thickBot="1" x14ac:dyDescent="0.3">
      <c r="A3" s="861"/>
      <c r="B3" s="863"/>
      <c r="C3" s="863"/>
      <c r="D3" s="863"/>
      <c r="E3" s="1" t="s">
        <v>10</v>
      </c>
      <c r="F3" s="1" t="s">
        <v>300</v>
      </c>
      <c r="G3" s="1" t="s">
        <v>11</v>
      </c>
      <c r="H3" s="1" t="s">
        <v>301</v>
      </c>
      <c r="I3" s="1" t="s">
        <v>12</v>
      </c>
      <c r="J3" s="1" t="s">
        <v>302</v>
      </c>
      <c r="K3" s="853"/>
      <c r="L3" s="853"/>
      <c r="M3" s="855"/>
      <c r="N3" s="857"/>
    </row>
    <row r="4" spans="1:14" ht="14.4" thickBot="1" x14ac:dyDescent="0.3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63">
        <v>9</v>
      </c>
      <c r="J4" s="3">
        <v>10</v>
      </c>
      <c r="K4" s="3">
        <v>11</v>
      </c>
      <c r="L4" s="3">
        <v>12</v>
      </c>
      <c r="M4" s="3">
        <v>13</v>
      </c>
      <c r="N4" s="4">
        <v>14</v>
      </c>
    </row>
    <row r="5" spans="1:14" ht="45.6" customHeight="1" x14ac:dyDescent="0.25">
      <c r="A5" s="43" t="s">
        <v>13</v>
      </c>
      <c r="B5" s="44" t="s">
        <v>241</v>
      </c>
      <c r="C5" s="45"/>
      <c r="D5" s="45"/>
      <c r="E5" s="653">
        <f>E11+E35+E25</f>
        <v>3231835.2999999993</v>
      </c>
      <c r="F5" s="653">
        <f>F11+F35+F25</f>
        <v>1140947.8999999999</v>
      </c>
      <c r="G5" s="653">
        <f>G11+G35+G25</f>
        <v>3006287.7</v>
      </c>
      <c r="H5" s="653">
        <f>H11+H35+H25</f>
        <v>1090526.6000000003</v>
      </c>
      <c r="I5" s="654">
        <f t="shared" ref="I5:J9" si="0">G5/E5</f>
        <v>0.93021067626806375</v>
      </c>
      <c r="J5" s="655">
        <f t="shared" si="0"/>
        <v>0.95580753512057859</v>
      </c>
      <c r="K5" s="45"/>
      <c r="L5" s="45"/>
      <c r="M5" s="45"/>
      <c r="N5" s="46"/>
    </row>
    <row r="6" spans="1:14" ht="14.4" customHeight="1" x14ac:dyDescent="0.25">
      <c r="A6" s="129"/>
      <c r="B6" s="136" t="s">
        <v>81</v>
      </c>
      <c r="C6" s="139" t="s">
        <v>49</v>
      </c>
      <c r="D6" s="141"/>
      <c r="E6" s="656">
        <f>E12</f>
        <v>58956.7</v>
      </c>
      <c r="F6" s="656">
        <f>F12</f>
        <v>41945.5</v>
      </c>
      <c r="G6" s="656">
        <f>G12</f>
        <v>57706.1</v>
      </c>
      <c r="H6" s="656">
        <f>H12</f>
        <v>41699.199999999997</v>
      </c>
      <c r="I6" s="654">
        <f t="shared" si="0"/>
        <v>0.97878782224921002</v>
      </c>
      <c r="J6" s="657">
        <f t="shared" si="0"/>
        <v>0.99412809478966746</v>
      </c>
      <c r="K6" s="141"/>
      <c r="L6" s="141"/>
      <c r="M6" s="141"/>
      <c r="N6" s="142"/>
    </row>
    <row r="7" spans="1:14" ht="15.6" customHeight="1" x14ac:dyDescent="0.25">
      <c r="A7" s="129"/>
      <c r="B7" s="136" t="s">
        <v>82</v>
      </c>
      <c r="C7" s="139" t="s">
        <v>49</v>
      </c>
      <c r="D7" s="141"/>
      <c r="E7" s="656">
        <f>E13+E26+E36</f>
        <v>1993773.9</v>
      </c>
      <c r="F7" s="656">
        <f t="shared" ref="E7:H8" si="1">F13+F26+F36</f>
        <v>671733.39999999991</v>
      </c>
      <c r="G7" s="656">
        <f t="shared" si="1"/>
        <v>1981646.4</v>
      </c>
      <c r="H7" s="656">
        <f t="shared" si="1"/>
        <v>669736.6</v>
      </c>
      <c r="I7" s="654">
        <f t="shared" si="0"/>
        <v>0.99391731429526686</v>
      </c>
      <c r="J7" s="657">
        <f t="shared" si="0"/>
        <v>0.9970273921171704</v>
      </c>
      <c r="K7" s="141"/>
      <c r="L7" s="141"/>
      <c r="M7" s="141"/>
      <c r="N7" s="142"/>
    </row>
    <row r="8" spans="1:14" ht="15.6" customHeight="1" x14ac:dyDescent="0.25">
      <c r="A8" s="129"/>
      <c r="B8" s="136" t="s">
        <v>83</v>
      </c>
      <c r="C8" s="139" t="s">
        <v>49</v>
      </c>
      <c r="D8" s="141"/>
      <c r="E8" s="656">
        <f t="shared" si="1"/>
        <v>1179036.4000000001</v>
      </c>
      <c r="F8" s="656">
        <f t="shared" si="1"/>
        <v>427240.69999999995</v>
      </c>
      <c r="G8" s="656">
        <f t="shared" si="1"/>
        <v>966866.9</v>
      </c>
      <c r="H8" s="656">
        <f t="shared" si="1"/>
        <v>379062.5</v>
      </c>
      <c r="I8" s="657">
        <f t="shared" si="0"/>
        <v>0.82004838866722007</v>
      </c>
      <c r="J8" s="657">
        <f t="shared" si="0"/>
        <v>0.88723405799119803</v>
      </c>
      <c r="K8" s="141"/>
      <c r="L8" s="141"/>
      <c r="M8" s="141"/>
      <c r="N8" s="142"/>
    </row>
    <row r="9" spans="1:14" ht="15.6" customHeight="1" x14ac:dyDescent="0.25">
      <c r="A9" s="129"/>
      <c r="B9" s="136" t="s">
        <v>126</v>
      </c>
      <c r="C9" s="139" t="s">
        <v>49</v>
      </c>
      <c r="D9" s="141"/>
      <c r="E9" s="656">
        <f>E15</f>
        <v>68.3</v>
      </c>
      <c r="F9" s="656">
        <f>F15</f>
        <v>28.3</v>
      </c>
      <c r="G9" s="656">
        <f>G15</f>
        <v>68.3</v>
      </c>
      <c r="H9" s="656">
        <f>H15</f>
        <v>28.3</v>
      </c>
      <c r="I9" s="657">
        <f t="shared" si="0"/>
        <v>1</v>
      </c>
      <c r="J9" s="657">
        <f t="shared" si="0"/>
        <v>1</v>
      </c>
      <c r="K9" s="141"/>
      <c r="L9" s="141"/>
      <c r="M9" s="141"/>
      <c r="N9" s="142"/>
    </row>
    <row r="10" spans="1:14" ht="55.2" x14ac:dyDescent="0.25">
      <c r="A10" s="858" t="s">
        <v>14</v>
      </c>
      <c r="B10" s="569" t="s">
        <v>288</v>
      </c>
      <c r="C10" s="167"/>
      <c r="D10" s="167"/>
      <c r="E10" s="658"/>
      <c r="F10" s="658"/>
      <c r="G10" s="658"/>
      <c r="H10" s="658"/>
      <c r="I10" s="658"/>
      <c r="J10" s="658"/>
      <c r="K10" s="167"/>
      <c r="L10" s="167"/>
      <c r="M10" s="6"/>
      <c r="N10" s="13"/>
    </row>
    <row r="11" spans="1:14" s="10" customFormat="1" ht="13.2" x14ac:dyDescent="0.2">
      <c r="A11" s="844"/>
      <c r="B11" s="259" t="s">
        <v>47</v>
      </c>
      <c r="C11" s="260" t="s">
        <v>49</v>
      </c>
      <c r="D11" s="260"/>
      <c r="E11" s="659">
        <f>SUM(E12:E15)</f>
        <v>3209317.0999999996</v>
      </c>
      <c r="F11" s="659">
        <f>SUM(F12:F15)</f>
        <v>1134706.5999999999</v>
      </c>
      <c r="G11" s="659">
        <f>SUM(G12:G15)</f>
        <v>2986814.2</v>
      </c>
      <c r="H11" s="659">
        <f>SUM(H12:H15)</f>
        <v>1084801.4000000001</v>
      </c>
      <c r="I11" s="384">
        <f t="shared" ref="I11:J15" si="2">G11/E11</f>
        <v>0.9306697054024361</v>
      </c>
      <c r="J11" s="384">
        <f t="shared" si="2"/>
        <v>0.95601929168297806</v>
      </c>
      <c r="K11" s="260"/>
      <c r="L11" s="260"/>
      <c r="M11" s="35"/>
      <c r="N11" s="36"/>
    </row>
    <row r="12" spans="1:14" s="8" customFormat="1" ht="13.2" x14ac:dyDescent="0.25">
      <c r="A12" s="844"/>
      <c r="B12" s="263" t="s">
        <v>64</v>
      </c>
      <c r="C12" s="104" t="s">
        <v>49</v>
      </c>
      <c r="D12" s="104"/>
      <c r="E12" s="660">
        <v>58956.7</v>
      </c>
      <c r="F12" s="660">
        <v>41945.5</v>
      </c>
      <c r="G12" s="660">
        <v>57706.1</v>
      </c>
      <c r="H12" s="660">
        <v>41699.199999999997</v>
      </c>
      <c r="I12" s="661">
        <f t="shared" si="2"/>
        <v>0.97878782224921002</v>
      </c>
      <c r="J12" s="661">
        <f t="shared" si="2"/>
        <v>0.99412809478966746</v>
      </c>
      <c r="K12" s="104"/>
      <c r="L12" s="104"/>
      <c r="M12" s="33"/>
      <c r="N12" s="34"/>
    </row>
    <row r="13" spans="1:14" s="8" customFormat="1" ht="13.2" x14ac:dyDescent="0.25">
      <c r="A13" s="844"/>
      <c r="B13" s="263" t="s">
        <v>104</v>
      </c>
      <c r="C13" s="104" t="s">
        <v>49</v>
      </c>
      <c r="D13" s="104"/>
      <c r="E13" s="660">
        <v>1988856</v>
      </c>
      <c r="F13" s="660">
        <v>670213.69999999995</v>
      </c>
      <c r="G13" s="660">
        <v>1976728.5</v>
      </c>
      <c r="H13" s="660">
        <v>668216.9</v>
      </c>
      <c r="I13" s="661">
        <f t="shared" si="2"/>
        <v>0.99390227346776239</v>
      </c>
      <c r="J13" s="661">
        <f t="shared" si="2"/>
        <v>0.99702065177121879</v>
      </c>
      <c r="K13" s="104"/>
      <c r="L13" s="104"/>
      <c r="M13" s="33"/>
      <c r="N13" s="34"/>
    </row>
    <row r="14" spans="1:14" s="8" customFormat="1" ht="13.2" x14ac:dyDescent="0.25">
      <c r="A14" s="844"/>
      <c r="B14" s="263" t="s">
        <v>108</v>
      </c>
      <c r="C14" s="104" t="s">
        <v>49</v>
      </c>
      <c r="D14" s="104"/>
      <c r="E14" s="660">
        <v>1161436.1000000001</v>
      </c>
      <c r="F14" s="660">
        <v>422519.1</v>
      </c>
      <c r="G14" s="660">
        <v>952311.3</v>
      </c>
      <c r="H14" s="660">
        <v>374857</v>
      </c>
      <c r="I14" s="661">
        <f t="shared" si="2"/>
        <v>0.81994291377717632</v>
      </c>
      <c r="J14" s="661">
        <f t="shared" si="2"/>
        <v>0.88719539542709436</v>
      </c>
      <c r="K14" s="104"/>
      <c r="L14" s="104"/>
      <c r="M14" s="33"/>
      <c r="N14" s="34"/>
    </row>
    <row r="15" spans="1:14" s="8" customFormat="1" ht="13.2" x14ac:dyDescent="0.25">
      <c r="A15" s="844"/>
      <c r="B15" s="221" t="s">
        <v>65</v>
      </c>
      <c r="C15" s="104" t="s">
        <v>49</v>
      </c>
      <c r="D15" s="104"/>
      <c r="E15" s="660">
        <v>68.3</v>
      </c>
      <c r="F15" s="660">
        <v>28.3</v>
      </c>
      <c r="G15" s="660">
        <v>68.3</v>
      </c>
      <c r="H15" s="660">
        <v>28.3</v>
      </c>
      <c r="I15" s="661">
        <f t="shared" si="2"/>
        <v>1</v>
      </c>
      <c r="J15" s="661">
        <f t="shared" si="2"/>
        <v>1</v>
      </c>
      <c r="K15" s="104"/>
      <c r="L15" s="104"/>
      <c r="M15" s="33"/>
      <c r="N15" s="34"/>
    </row>
    <row r="16" spans="1:14" s="8" customFormat="1" thickBot="1" x14ac:dyDescent="0.3">
      <c r="A16" s="845"/>
      <c r="B16" s="461" t="s">
        <v>48</v>
      </c>
      <c r="C16" s="104"/>
      <c r="D16" s="104"/>
      <c r="E16" s="662"/>
      <c r="F16" s="662"/>
      <c r="G16" s="662"/>
      <c r="H16" s="662"/>
      <c r="I16" s="294"/>
      <c r="J16" s="294"/>
      <c r="K16" s="104"/>
      <c r="L16" s="104"/>
      <c r="M16" s="118"/>
      <c r="N16" s="218"/>
    </row>
    <row r="17" spans="1:14" s="8" customFormat="1" ht="34.950000000000003" customHeight="1" x14ac:dyDescent="0.25">
      <c r="A17" s="56"/>
      <c r="B17" s="265" t="s">
        <v>146</v>
      </c>
      <c r="C17" s="104" t="s">
        <v>52</v>
      </c>
      <c r="D17" s="570">
        <v>3973</v>
      </c>
      <c r="E17" s="663">
        <v>4107</v>
      </c>
      <c r="F17" s="663">
        <v>4107</v>
      </c>
      <c r="G17" s="663">
        <v>2805</v>
      </c>
      <c r="H17" s="663">
        <v>2805</v>
      </c>
      <c r="I17" s="661">
        <f>G17/E17</f>
        <v>0.68298027757487212</v>
      </c>
      <c r="J17" s="661">
        <f>H17/F17</f>
        <v>0.68298027757487212</v>
      </c>
      <c r="K17" s="104"/>
      <c r="L17" s="104"/>
      <c r="M17" s="33"/>
      <c r="N17" s="34"/>
    </row>
    <row r="18" spans="1:14" s="8" customFormat="1" ht="36" x14ac:dyDescent="0.25">
      <c r="A18" s="56"/>
      <c r="B18" s="265" t="s">
        <v>147</v>
      </c>
      <c r="C18" s="104" t="s">
        <v>52</v>
      </c>
      <c r="D18" s="570">
        <v>4720</v>
      </c>
      <c r="E18" s="663">
        <v>4720</v>
      </c>
      <c r="F18" s="663">
        <v>4720</v>
      </c>
      <c r="G18" s="663">
        <v>5586</v>
      </c>
      <c r="H18" s="663">
        <v>5586</v>
      </c>
      <c r="I18" s="661">
        <f t="shared" ref="I18:J22" si="3">G18/E18</f>
        <v>1.1834745762711865</v>
      </c>
      <c r="J18" s="661">
        <f t="shared" si="3"/>
        <v>1.1834745762711865</v>
      </c>
      <c r="K18" s="104"/>
      <c r="L18" s="104"/>
      <c r="M18" s="33"/>
      <c r="N18" s="34"/>
    </row>
    <row r="19" spans="1:14" s="8" customFormat="1" ht="27" customHeight="1" x14ac:dyDescent="0.25">
      <c r="A19" s="62"/>
      <c r="B19" s="265" t="s">
        <v>148</v>
      </c>
      <c r="C19" s="104" t="s">
        <v>52</v>
      </c>
      <c r="D19" s="570">
        <v>5044</v>
      </c>
      <c r="E19" s="663">
        <v>5940</v>
      </c>
      <c r="F19" s="663">
        <v>5940</v>
      </c>
      <c r="G19" s="663">
        <v>5737</v>
      </c>
      <c r="H19" s="663">
        <v>5737</v>
      </c>
      <c r="I19" s="661">
        <f t="shared" si="3"/>
        <v>0.96582491582491581</v>
      </c>
      <c r="J19" s="661">
        <f t="shared" si="3"/>
        <v>0.96582491582491581</v>
      </c>
      <c r="K19" s="104"/>
      <c r="L19" s="104"/>
      <c r="M19" s="33"/>
      <c r="N19" s="34"/>
    </row>
    <row r="20" spans="1:14" s="8" customFormat="1" ht="24" x14ac:dyDescent="0.25">
      <c r="A20" s="56"/>
      <c r="B20" s="265" t="s">
        <v>149</v>
      </c>
      <c r="C20" s="104" t="s">
        <v>54</v>
      </c>
      <c r="D20" s="307">
        <v>100</v>
      </c>
      <c r="E20" s="660">
        <v>100</v>
      </c>
      <c r="F20" s="660">
        <v>100</v>
      </c>
      <c r="G20" s="660">
        <v>100</v>
      </c>
      <c r="H20" s="660">
        <v>100</v>
      </c>
      <c r="I20" s="661">
        <f t="shared" si="3"/>
        <v>1</v>
      </c>
      <c r="J20" s="661">
        <f t="shared" si="3"/>
        <v>1</v>
      </c>
      <c r="K20" s="104"/>
      <c r="L20" s="104"/>
      <c r="M20" s="33"/>
      <c r="N20" s="34"/>
    </row>
    <row r="21" spans="1:14" s="8" customFormat="1" ht="60" x14ac:dyDescent="0.25">
      <c r="A21" s="502"/>
      <c r="B21" s="362" t="s">
        <v>236</v>
      </c>
      <c r="C21" s="104" t="s">
        <v>54</v>
      </c>
      <c r="D21" s="191">
        <v>0</v>
      </c>
      <c r="E21" s="660">
        <v>100</v>
      </c>
      <c r="F21" s="660">
        <v>100</v>
      </c>
      <c r="G21" s="660">
        <v>100</v>
      </c>
      <c r="H21" s="660">
        <v>100</v>
      </c>
      <c r="I21" s="661">
        <f t="shared" si="3"/>
        <v>1</v>
      </c>
      <c r="J21" s="661">
        <f t="shared" si="3"/>
        <v>1</v>
      </c>
      <c r="K21" s="270"/>
      <c r="L21" s="270"/>
      <c r="M21" s="37"/>
      <c r="N21" s="65"/>
    </row>
    <row r="22" spans="1:14" s="8" customFormat="1" ht="36" x14ac:dyDescent="0.25">
      <c r="A22" s="502"/>
      <c r="B22" s="362" t="s">
        <v>237</v>
      </c>
      <c r="C22" s="104" t="s">
        <v>54</v>
      </c>
      <c r="D22" s="307">
        <v>0</v>
      </c>
      <c r="E22" s="664">
        <v>50</v>
      </c>
      <c r="F22" s="660">
        <v>50</v>
      </c>
      <c r="G22" s="660">
        <v>47</v>
      </c>
      <c r="H22" s="660">
        <v>47</v>
      </c>
      <c r="I22" s="661">
        <f t="shared" si="3"/>
        <v>0.94</v>
      </c>
      <c r="J22" s="661">
        <f t="shared" si="3"/>
        <v>0.94</v>
      </c>
      <c r="K22" s="270"/>
      <c r="L22" s="270"/>
      <c r="M22" s="37"/>
      <c r="N22" s="65"/>
    </row>
    <row r="23" spans="1:14" s="8" customFormat="1" ht="14.4" thickBot="1" x14ac:dyDescent="0.3">
      <c r="A23" s="62"/>
      <c r="B23" s="362"/>
      <c r="C23" s="270"/>
      <c r="D23" s="270"/>
      <c r="E23" s="665"/>
      <c r="F23" s="665"/>
      <c r="G23" s="665"/>
      <c r="H23" s="665"/>
      <c r="I23" s="666"/>
      <c r="J23" s="666"/>
      <c r="K23" s="270"/>
      <c r="L23" s="270"/>
      <c r="M23" s="37"/>
      <c r="N23" s="65"/>
    </row>
    <row r="24" spans="1:14" x14ac:dyDescent="0.25">
      <c r="A24" s="843" t="s">
        <v>15</v>
      </c>
      <c r="B24" s="268" t="s">
        <v>168</v>
      </c>
      <c r="C24" s="571"/>
      <c r="D24" s="571"/>
      <c r="E24" s="667"/>
      <c r="F24" s="667"/>
      <c r="G24" s="667"/>
      <c r="H24" s="667"/>
      <c r="I24" s="667"/>
      <c r="J24" s="667"/>
      <c r="K24" s="571"/>
      <c r="L24" s="571"/>
      <c r="M24" s="18"/>
      <c r="N24" s="19"/>
    </row>
    <row r="25" spans="1:14" x14ac:dyDescent="0.25">
      <c r="A25" s="844"/>
      <c r="B25" s="259" t="s">
        <v>47</v>
      </c>
      <c r="C25" s="269" t="s">
        <v>49</v>
      </c>
      <c r="D25" s="260"/>
      <c r="E25" s="668">
        <f>SUM(E26:E27)</f>
        <v>21854.400000000001</v>
      </c>
      <c r="F25" s="668">
        <f>SUM(F26:F27)</f>
        <v>6188.7</v>
      </c>
      <c r="G25" s="668">
        <f>SUM(G26:G27)</f>
        <v>18941.8</v>
      </c>
      <c r="H25" s="668">
        <f>SUM(H26:H27)</f>
        <v>5672.5999999999995</v>
      </c>
      <c r="I25" s="386">
        <f t="shared" ref="I25:J27" si="4">G25/E25</f>
        <v>0.86672706640310404</v>
      </c>
      <c r="J25" s="386">
        <f t="shared" si="4"/>
        <v>0.9166060723576841</v>
      </c>
      <c r="K25" s="572"/>
      <c r="L25" s="572"/>
      <c r="M25" s="12"/>
      <c r="N25" s="20"/>
    </row>
    <row r="26" spans="1:14" x14ac:dyDescent="0.25">
      <c r="A26" s="844"/>
      <c r="B26" s="263" t="s">
        <v>104</v>
      </c>
      <c r="C26" s="270" t="s">
        <v>49</v>
      </c>
      <c r="D26" s="104"/>
      <c r="E26" s="664">
        <v>4680.2</v>
      </c>
      <c r="F26" s="664">
        <v>1519.7</v>
      </c>
      <c r="G26" s="664">
        <v>4680.2</v>
      </c>
      <c r="H26" s="664">
        <v>1519.7</v>
      </c>
      <c r="I26" s="669">
        <f t="shared" si="4"/>
        <v>1</v>
      </c>
      <c r="J26" s="669">
        <f t="shared" si="4"/>
        <v>1</v>
      </c>
      <c r="K26" s="572"/>
      <c r="L26" s="572"/>
      <c r="M26" s="12"/>
      <c r="N26" s="20"/>
    </row>
    <row r="27" spans="1:14" x14ac:dyDescent="0.25">
      <c r="A27" s="844"/>
      <c r="B27" s="263" t="s">
        <v>108</v>
      </c>
      <c r="C27" s="270" t="s">
        <v>49</v>
      </c>
      <c r="D27" s="104"/>
      <c r="E27" s="664">
        <v>17174.2</v>
      </c>
      <c r="F27" s="664">
        <v>4669</v>
      </c>
      <c r="G27" s="664">
        <v>14261.6</v>
      </c>
      <c r="H27" s="664">
        <v>4152.8999999999996</v>
      </c>
      <c r="I27" s="669">
        <f t="shared" si="4"/>
        <v>0.83040840330262833</v>
      </c>
      <c r="J27" s="669">
        <f t="shared" si="4"/>
        <v>0.88946241165131712</v>
      </c>
      <c r="K27" s="572"/>
      <c r="L27" s="572"/>
      <c r="M27" s="12"/>
      <c r="N27" s="20"/>
    </row>
    <row r="28" spans="1:14" ht="14.4" thickBot="1" x14ac:dyDescent="0.3">
      <c r="A28" s="845"/>
      <c r="B28" s="415" t="s">
        <v>48</v>
      </c>
      <c r="C28" s="573"/>
      <c r="D28" s="574"/>
      <c r="E28" s="670"/>
      <c r="F28" s="670"/>
      <c r="G28" s="670"/>
      <c r="H28" s="670"/>
      <c r="I28" s="670"/>
      <c r="J28" s="670"/>
      <c r="K28" s="573"/>
      <c r="L28" s="573"/>
      <c r="M28" s="219"/>
      <c r="N28" s="220"/>
    </row>
    <row r="29" spans="1:14" x14ac:dyDescent="0.25">
      <c r="A29" s="56"/>
      <c r="B29" s="272" t="s">
        <v>57</v>
      </c>
      <c r="C29" s="104" t="s">
        <v>53</v>
      </c>
      <c r="D29" s="104">
        <v>45</v>
      </c>
      <c r="E29" s="294">
        <v>144</v>
      </c>
      <c r="F29" s="294">
        <v>50</v>
      </c>
      <c r="G29" s="294">
        <v>144</v>
      </c>
      <c r="H29" s="294">
        <v>4</v>
      </c>
      <c r="I29" s="661">
        <f t="shared" ref="I29:J32" si="5">G29/E29</f>
        <v>1</v>
      </c>
      <c r="J29" s="661">
        <f t="shared" si="5"/>
        <v>0.08</v>
      </c>
      <c r="K29" s="575"/>
      <c r="L29" s="575"/>
      <c r="M29" s="11"/>
      <c r="N29" s="26"/>
    </row>
    <row r="30" spans="1:14" ht="24" x14ac:dyDescent="0.25">
      <c r="A30" s="56"/>
      <c r="B30" s="272" t="s">
        <v>150</v>
      </c>
      <c r="C30" s="104" t="s">
        <v>52</v>
      </c>
      <c r="D30" s="303">
        <v>4134</v>
      </c>
      <c r="E30" s="663">
        <v>4250</v>
      </c>
      <c r="F30" s="663">
        <v>4250</v>
      </c>
      <c r="G30" s="663">
        <v>4250</v>
      </c>
      <c r="H30" s="663">
        <v>4250</v>
      </c>
      <c r="I30" s="661">
        <f t="shared" si="5"/>
        <v>1</v>
      </c>
      <c r="J30" s="661">
        <f t="shared" si="5"/>
        <v>1</v>
      </c>
      <c r="K30" s="575"/>
      <c r="L30" s="575"/>
      <c r="M30" s="11"/>
      <c r="N30" s="26"/>
    </row>
    <row r="31" spans="1:14" ht="24" x14ac:dyDescent="0.25">
      <c r="A31" s="56"/>
      <c r="B31" s="272" t="s">
        <v>151</v>
      </c>
      <c r="C31" s="104" t="s">
        <v>52</v>
      </c>
      <c r="D31" s="303">
        <v>7800</v>
      </c>
      <c r="E31" s="663">
        <v>8400</v>
      </c>
      <c r="F31" s="663">
        <v>8400</v>
      </c>
      <c r="G31" s="663">
        <v>8400</v>
      </c>
      <c r="H31" s="663">
        <v>8400</v>
      </c>
      <c r="I31" s="661">
        <f t="shared" si="5"/>
        <v>1</v>
      </c>
      <c r="J31" s="661">
        <f t="shared" si="5"/>
        <v>1</v>
      </c>
      <c r="K31" s="575"/>
      <c r="L31" s="575"/>
      <c r="M31" s="11"/>
      <c r="N31" s="26"/>
    </row>
    <row r="32" spans="1:14" ht="36" x14ac:dyDescent="0.25">
      <c r="A32" s="56"/>
      <c r="B32" s="272" t="s">
        <v>58</v>
      </c>
      <c r="C32" s="104" t="s">
        <v>53</v>
      </c>
      <c r="D32" s="104">
        <v>150</v>
      </c>
      <c r="E32" s="294">
        <v>510</v>
      </c>
      <c r="F32" s="294">
        <v>180</v>
      </c>
      <c r="G32" s="294">
        <v>510</v>
      </c>
      <c r="H32" s="294">
        <v>20</v>
      </c>
      <c r="I32" s="661">
        <f t="shared" si="5"/>
        <v>1</v>
      </c>
      <c r="J32" s="661">
        <f t="shared" si="5"/>
        <v>0.1111111111111111</v>
      </c>
      <c r="K32" s="575"/>
      <c r="L32" s="575"/>
      <c r="M32" s="11"/>
      <c r="N32" s="26"/>
    </row>
    <row r="33" spans="1:15" ht="14.4" thickBot="1" x14ac:dyDescent="0.3">
      <c r="A33" s="56"/>
      <c r="B33" s="576"/>
      <c r="C33" s="577"/>
      <c r="D33" s="578"/>
      <c r="E33" s="671"/>
      <c r="F33" s="671"/>
      <c r="G33" s="671"/>
      <c r="H33" s="671"/>
      <c r="I33" s="671"/>
      <c r="J33" s="671"/>
      <c r="K33" s="577"/>
      <c r="L33" s="577"/>
      <c r="M33" s="21"/>
      <c r="N33" s="22"/>
    </row>
    <row r="34" spans="1:15" ht="55.2" x14ac:dyDescent="0.25">
      <c r="A34" s="843" t="s">
        <v>16</v>
      </c>
      <c r="B34" s="268" t="s">
        <v>242</v>
      </c>
      <c r="C34" s="400"/>
      <c r="D34" s="400"/>
      <c r="E34" s="672"/>
      <c r="F34" s="672"/>
      <c r="G34" s="672"/>
      <c r="H34" s="672"/>
      <c r="I34" s="672"/>
      <c r="J34" s="672"/>
      <c r="K34" s="400"/>
      <c r="L34" s="400"/>
      <c r="M34" s="23"/>
      <c r="N34" s="24"/>
    </row>
    <row r="35" spans="1:15" x14ac:dyDescent="0.25">
      <c r="A35" s="844"/>
      <c r="B35" s="259" t="s">
        <v>47</v>
      </c>
      <c r="C35" s="269" t="s">
        <v>49</v>
      </c>
      <c r="D35" s="260"/>
      <c r="E35" s="668">
        <f>SUM(E36:E37)</f>
        <v>663.8</v>
      </c>
      <c r="F35" s="668">
        <f>SUM(F36:F37)</f>
        <v>52.6</v>
      </c>
      <c r="G35" s="668">
        <f>SUM(G36:G37)</f>
        <v>531.70000000000005</v>
      </c>
      <c r="H35" s="668">
        <f>SUM(H36:H37)</f>
        <v>52.6</v>
      </c>
      <c r="I35" s="386">
        <f t="shared" ref="I35:J37" si="6">G35/E35</f>
        <v>0.80099427538415202</v>
      </c>
      <c r="J35" s="386">
        <f t="shared" si="6"/>
        <v>1</v>
      </c>
      <c r="K35" s="405"/>
      <c r="L35" s="405"/>
      <c r="M35" s="17"/>
      <c r="N35" s="25"/>
    </row>
    <row r="36" spans="1:15" x14ac:dyDescent="0.25">
      <c r="A36" s="844"/>
      <c r="B36" s="263" t="s">
        <v>104</v>
      </c>
      <c r="C36" s="270" t="s">
        <v>49</v>
      </c>
      <c r="D36" s="104"/>
      <c r="E36" s="664">
        <v>237.7</v>
      </c>
      <c r="F36" s="664">
        <v>0</v>
      </c>
      <c r="G36" s="664">
        <v>237.7</v>
      </c>
      <c r="H36" s="664">
        <v>0</v>
      </c>
      <c r="I36" s="669">
        <f t="shared" si="6"/>
        <v>1</v>
      </c>
      <c r="J36" s="669">
        <v>0</v>
      </c>
      <c r="K36" s="405"/>
      <c r="L36" s="405"/>
      <c r="M36" s="17"/>
      <c r="N36" s="25"/>
    </row>
    <row r="37" spans="1:15" x14ac:dyDescent="0.25">
      <c r="A37" s="844"/>
      <c r="B37" s="263" t="s">
        <v>108</v>
      </c>
      <c r="C37" s="270" t="s">
        <v>49</v>
      </c>
      <c r="D37" s="104"/>
      <c r="E37" s="664">
        <v>426.1</v>
      </c>
      <c r="F37" s="664">
        <v>52.6</v>
      </c>
      <c r="G37" s="664">
        <v>294</v>
      </c>
      <c r="H37" s="664">
        <v>52.6</v>
      </c>
      <c r="I37" s="669">
        <f t="shared" si="6"/>
        <v>0.68997887819760617</v>
      </c>
      <c r="J37" s="669">
        <f t="shared" si="6"/>
        <v>1</v>
      </c>
      <c r="K37" s="405"/>
      <c r="L37" s="405"/>
      <c r="M37" s="17"/>
      <c r="N37" s="25"/>
    </row>
    <row r="38" spans="1:15" ht="14.4" thickBot="1" x14ac:dyDescent="0.3">
      <c r="A38" s="845"/>
      <c r="B38" s="415" t="s">
        <v>48</v>
      </c>
      <c r="C38" s="196"/>
      <c r="D38" s="196"/>
      <c r="E38" s="673"/>
      <c r="F38" s="673"/>
      <c r="G38" s="673"/>
      <c r="H38" s="673"/>
      <c r="I38" s="673"/>
      <c r="J38" s="673"/>
      <c r="K38" s="196"/>
      <c r="L38" s="196"/>
      <c r="M38" s="164"/>
      <c r="N38" s="165"/>
    </row>
    <row r="39" spans="1:15" ht="24" x14ac:dyDescent="0.25">
      <c r="A39" s="56"/>
      <c r="B39" s="272" t="s">
        <v>61</v>
      </c>
      <c r="C39" s="104" t="s">
        <v>52</v>
      </c>
      <c r="D39" s="303">
        <v>12600</v>
      </c>
      <c r="E39" s="663">
        <v>14200</v>
      </c>
      <c r="F39" s="663">
        <v>14200</v>
      </c>
      <c r="G39" s="663">
        <v>14200</v>
      </c>
      <c r="H39" s="663">
        <v>14200</v>
      </c>
      <c r="I39" s="661">
        <f t="shared" ref="I39:J41" si="7">G39/E39</f>
        <v>1</v>
      </c>
      <c r="J39" s="661">
        <f t="shared" si="7"/>
        <v>1</v>
      </c>
      <c r="K39" s="167"/>
      <c r="L39" s="167"/>
      <c r="M39" s="6"/>
      <c r="N39" s="13"/>
    </row>
    <row r="40" spans="1:15" ht="24" x14ac:dyDescent="0.25">
      <c r="A40" s="56"/>
      <c r="B40" s="272" t="s">
        <v>60</v>
      </c>
      <c r="C40" s="104" t="s">
        <v>53</v>
      </c>
      <c r="D40" s="303">
        <v>78</v>
      </c>
      <c r="E40" s="663">
        <v>93</v>
      </c>
      <c r="F40" s="663">
        <v>93</v>
      </c>
      <c r="G40" s="663">
        <v>93</v>
      </c>
      <c r="H40" s="663">
        <v>93</v>
      </c>
      <c r="I40" s="661">
        <f t="shared" si="7"/>
        <v>1</v>
      </c>
      <c r="J40" s="661">
        <f t="shared" si="7"/>
        <v>1</v>
      </c>
      <c r="K40" s="167"/>
      <c r="L40" s="167"/>
      <c r="M40" s="6"/>
      <c r="N40" s="13"/>
    </row>
    <row r="41" spans="1:15" ht="24" x14ac:dyDescent="0.25">
      <c r="A41" s="442"/>
      <c r="B41" s="279" t="s">
        <v>167</v>
      </c>
      <c r="C41" s="190" t="s">
        <v>52</v>
      </c>
      <c r="D41" s="304">
        <v>1129</v>
      </c>
      <c r="E41" s="674">
        <v>1250</v>
      </c>
      <c r="F41" s="674">
        <v>1250</v>
      </c>
      <c r="G41" s="674">
        <v>1250</v>
      </c>
      <c r="H41" s="674">
        <v>1250</v>
      </c>
      <c r="I41" s="661">
        <f t="shared" si="7"/>
        <v>1</v>
      </c>
      <c r="J41" s="661">
        <f t="shared" si="7"/>
        <v>1</v>
      </c>
      <c r="K41" s="176"/>
      <c r="L41" s="176"/>
      <c r="M41" s="57"/>
      <c r="N41" s="58"/>
    </row>
    <row r="42" spans="1:15" ht="14.4" thickBot="1" x14ac:dyDescent="0.3">
      <c r="A42" s="56"/>
      <c r="B42" s="16"/>
      <c r="C42" s="14"/>
      <c r="D42" s="14"/>
      <c r="E42" s="675"/>
      <c r="F42" s="675"/>
      <c r="G42" s="675"/>
      <c r="H42" s="675"/>
      <c r="I42" s="675"/>
      <c r="J42" s="675"/>
      <c r="K42" s="14"/>
      <c r="L42" s="14"/>
      <c r="M42" s="14"/>
      <c r="N42" s="15"/>
    </row>
    <row r="43" spans="1:15" ht="28.8" customHeight="1" thickBot="1" x14ac:dyDescent="0.3">
      <c r="A43" s="28" t="s">
        <v>17</v>
      </c>
      <c r="B43" s="82" t="s">
        <v>243</v>
      </c>
      <c r="C43" s="84"/>
      <c r="D43" s="84"/>
      <c r="E43" s="676">
        <f>E48+E61+E71+E82</f>
        <v>1619475.7</v>
      </c>
      <c r="F43" s="676">
        <f>F48+F61+F71+F82</f>
        <v>617058.4</v>
      </c>
      <c r="G43" s="676">
        <f>G48+G61+G71+G82</f>
        <v>1597513</v>
      </c>
      <c r="H43" s="676">
        <f>H48+H61+H71+H82</f>
        <v>613404</v>
      </c>
      <c r="I43" s="677">
        <f>G43/E43</f>
        <v>0.9864383886710989</v>
      </c>
      <c r="J43" s="677">
        <f>H43/F43</f>
        <v>0.99407770804189677</v>
      </c>
      <c r="K43" s="84"/>
      <c r="L43" s="84"/>
      <c r="M43" s="84"/>
      <c r="N43" s="143"/>
      <c r="O43" s="97"/>
    </row>
    <row r="44" spans="1:15" ht="16.2" customHeight="1" thickBot="1" x14ac:dyDescent="0.3">
      <c r="A44" s="128"/>
      <c r="B44" s="132" t="s">
        <v>81</v>
      </c>
      <c r="C44" s="138"/>
      <c r="D44" s="138"/>
      <c r="E44" s="678">
        <f>E49</f>
        <v>549774.9</v>
      </c>
      <c r="F44" s="678">
        <f>F49</f>
        <v>243588.6</v>
      </c>
      <c r="G44" s="678">
        <f>G49</f>
        <v>546039.9</v>
      </c>
      <c r="H44" s="678">
        <f>H49</f>
        <v>242336</v>
      </c>
      <c r="I44" s="654">
        <f t="shared" ref="I44:J46" si="8">G44/E44</f>
        <v>0.99320631043723528</v>
      </c>
      <c r="J44" s="654">
        <f t="shared" si="8"/>
        <v>0.99485772322678478</v>
      </c>
      <c r="K44" s="138"/>
      <c r="L44" s="138"/>
      <c r="M44" s="138"/>
      <c r="N44" s="144"/>
    </row>
    <row r="45" spans="1:15" ht="16.2" customHeight="1" thickBot="1" x14ac:dyDescent="0.3">
      <c r="A45" s="128"/>
      <c r="B45" s="132" t="s">
        <v>82</v>
      </c>
      <c r="C45" s="138"/>
      <c r="D45" s="138"/>
      <c r="E45" s="678">
        <f>E50</f>
        <v>1026015.9</v>
      </c>
      <c r="F45" s="678">
        <f>F50+F62+F83</f>
        <v>365678.5</v>
      </c>
      <c r="G45" s="678">
        <f>G50+G62+G83</f>
        <v>1028383.6000000001</v>
      </c>
      <c r="H45" s="678">
        <f>H50+H62+H83</f>
        <v>363697.7</v>
      </c>
      <c r="I45" s="654">
        <f t="shared" si="8"/>
        <v>1.0023076640430231</v>
      </c>
      <c r="J45" s="654">
        <f t="shared" si="8"/>
        <v>0.99458321995960941</v>
      </c>
      <c r="K45" s="138"/>
      <c r="L45" s="138"/>
      <c r="M45" s="138"/>
      <c r="N45" s="144"/>
    </row>
    <row r="46" spans="1:15" ht="16.2" customHeight="1" thickBot="1" x14ac:dyDescent="0.3">
      <c r="A46" s="128"/>
      <c r="B46" s="147" t="s">
        <v>83</v>
      </c>
      <c r="C46" s="145"/>
      <c r="D46" s="145"/>
      <c r="E46" s="679">
        <f>E51+E63+E72+E84</f>
        <v>23803.7</v>
      </c>
      <c r="F46" s="679">
        <f>F51+F63+F72+F84</f>
        <v>7791.3</v>
      </c>
      <c r="G46" s="679">
        <f>G51+G63+G72+G84</f>
        <v>23089.500000000004</v>
      </c>
      <c r="H46" s="679">
        <f>H51+H63+H72+H84</f>
        <v>7370.3</v>
      </c>
      <c r="I46" s="680">
        <f t="shared" si="8"/>
        <v>0.96999626108546166</v>
      </c>
      <c r="J46" s="680">
        <f t="shared" si="8"/>
        <v>0.94596537163246186</v>
      </c>
      <c r="K46" s="145"/>
      <c r="L46" s="145"/>
      <c r="M46" s="145"/>
      <c r="N46" s="146"/>
    </row>
    <row r="47" spans="1:15" ht="41.4" x14ac:dyDescent="0.25">
      <c r="A47" s="843" t="s">
        <v>18</v>
      </c>
      <c r="B47" s="276" t="s">
        <v>289</v>
      </c>
      <c r="C47" s="400"/>
      <c r="D47" s="400"/>
      <c r="E47" s="672"/>
      <c r="F47" s="672"/>
      <c r="G47" s="672"/>
      <c r="H47" s="672"/>
      <c r="I47" s="672"/>
      <c r="J47" s="672"/>
      <c r="K47" s="400"/>
      <c r="L47" s="400"/>
      <c r="M47" s="23"/>
      <c r="N47" s="24"/>
    </row>
    <row r="48" spans="1:15" x14ac:dyDescent="0.25">
      <c r="A48" s="844"/>
      <c r="B48" s="259" t="s">
        <v>47</v>
      </c>
      <c r="C48" s="260" t="s">
        <v>49</v>
      </c>
      <c r="D48" s="260"/>
      <c r="E48" s="659">
        <f>SUM(E49:E51)</f>
        <v>1596218.6</v>
      </c>
      <c r="F48" s="659">
        <f>SUM(F49:F51)</f>
        <v>609658</v>
      </c>
      <c r="G48" s="659">
        <f>SUM(G49:G51)</f>
        <v>1574921.1</v>
      </c>
      <c r="H48" s="659">
        <f>SUM(H49:H51)</f>
        <v>606449.29999999993</v>
      </c>
      <c r="I48" s="384">
        <f t="shared" ref="I48:J51" si="9">G48/E48</f>
        <v>0.9866575292381633</v>
      </c>
      <c r="J48" s="384">
        <f t="shared" si="9"/>
        <v>0.99473688527010218</v>
      </c>
      <c r="K48" s="167"/>
      <c r="L48" s="167"/>
      <c r="M48" s="6"/>
      <c r="N48" s="13"/>
    </row>
    <row r="49" spans="1:14" x14ac:dyDescent="0.25">
      <c r="A49" s="844"/>
      <c r="B49" s="263" t="s">
        <v>64</v>
      </c>
      <c r="C49" s="104" t="s">
        <v>49</v>
      </c>
      <c r="D49" s="104"/>
      <c r="E49" s="660">
        <v>549774.9</v>
      </c>
      <c r="F49" s="660">
        <v>243588.6</v>
      </c>
      <c r="G49" s="660">
        <v>546039.9</v>
      </c>
      <c r="H49" s="660">
        <v>242336</v>
      </c>
      <c r="I49" s="661">
        <f t="shared" si="9"/>
        <v>0.99320631043723528</v>
      </c>
      <c r="J49" s="661">
        <f t="shared" si="9"/>
        <v>0.99485772322678478</v>
      </c>
      <c r="K49" s="167"/>
      <c r="L49" s="167"/>
      <c r="M49" s="6"/>
      <c r="N49" s="13"/>
    </row>
    <row r="50" spans="1:14" x14ac:dyDescent="0.25">
      <c r="A50" s="844"/>
      <c r="B50" s="263" t="s">
        <v>104</v>
      </c>
      <c r="C50" s="104" t="s">
        <v>49</v>
      </c>
      <c r="D50" s="104"/>
      <c r="E50" s="660">
        <v>1026015.9</v>
      </c>
      <c r="F50" s="660">
        <v>359546.3</v>
      </c>
      <c r="G50" s="660">
        <v>1008744.8</v>
      </c>
      <c r="H50" s="660">
        <v>357672.2</v>
      </c>
      <c r="I50" s="661">
        <f t="shared" si="9"/>
        <v>0.98316683006569394</v>
      </c>
      <c r="J50" s="661">
        <f t="shared" si="9"/>
        <v>0.99478759759174273</v>
      </c>
      <c r="K50" s="167"/>
      <c r="L50" s="167"/>
      <c r="M50" s="6"/>
      <c r="N50" s="13"/>
    </row>
    <row r="51" spans="1:14" x14ac:dyDescent="0.25">
      <c r="A51" s="844"/>
      <c r="B51" s="263" t="s">
        <v>108</v>
      </c>
      <c r="C51" s="104" t="s">
        <v>49</v>
      </c>
      <c r="D51" s="104"/>
      <c r="E51" s="660">
        <v>20427.8</v>
      </c>
      <c r="F51" s="660">
        <v>6523.1</v>
      </c>
      <c r="G51" s="660">
        <v>20136.400000000001</v>
      </c>
      <c r="H51" s="660">
        <v>6441.1</v>
      </c>
      <c r="I51" s="661">
        <f t="shared" si="9"/>
        <v>0.9857351256620881</v>
      </c>
      <c r="J51" s="661">
        <f t="shared" si="9"/>
        <v>0.9874292897548711</v>
      </c>
      <c r="K51" s="167"/>
      <c r="L51" s="167"/>
      <c r="M51" s="6"/>
      <c r="N51" s="13"/>
    </row>
    <row r="52" spans="1:14" ht="14.4" thickBot="1" x14ac:dyDescent="0.3">
      <c r="A52" s="845"/>
      <c r="B52" s="415" t="s">
        <v>48</v>
      </c>
      <c r="C52" s="176"/>
      <c r="D52" s="176"/>
      <c r="E52" s="681"/>
      <c r="F52" s="681"/>
      <c r="G52" s="681"/>
      <c r="H52" s="681"/>
      <c r="I52" s="681"/>
      <c r="J52" s="681"/>
      <c r="K52" s="176"/>
      <c r="L52" s="176"/>
      <c r="M52" s="174"/>
      <c r="N52" s="175"/>
    </row>
    <row r="53" spans="1:14" ht="26.4" x14ac:dyDescent="0.25">
      <c r="A53" s="62"/>
      <c r="B53" s="583" t="s">
        <v>169</v>
      </c>
      <c r="C53" s="104" t="s">
        <v>52</v>
      </c>
      <c r="D53" s="104">
        <v>7300</v>
      </c>
      <c r="E53" s="294">
        <v>21687</v>
      </c>
      <c r="F53" s="294">
        <v>7398</v>
      </c>
      <c r="G53" s="294">
        <v>21875</v>
      </c>
      <c r="H53" s="294">
        <v>7398</v>
      </c>
      <c r="I53" s="661">
        <f t="shared" ref="I53:J58" si="10">G53/E53</f>
        <v>1.0086687877530318</v>
      </c>
      <c r="J53" s="661">
        <f t="shared" si="10"/>
        <v>1</v>
      </c>
      <c r="K53" s="167"/>
      <c r="L53" s="167"/>
      <c r="M53" s="6"/>
      <c r="N53" s="6"/>
    </row>
    <row r="54" spans="1:14" ht="26.4" x14ac:dyDescent="0.25">
      <c r="A54" s="62"/>
      <c r="B54" s="583" t="s">
        <v>170</v>
      </c>
      <c r="C54" s="104" t="s">
        <v>52</v>
      </c>
      <c r="D54" s="104">
        <v>22600</v>
      </c>
      <c r="E54" s="294">
        <v>65779</v>
      </c>
      <c r="F54" s="294">
        <v>21560</v>
      </c>
      <c r="G54" s="294">
        <v>65643</v>
      </c>
      <c r="H54" s="294">
        <v>21560</v>
      </c>
      <c r="I54" s="661">
        <f t="shared" si="10"/>
        <v>0.99793247084935921</v>
      </c>
      <c r="J54" s="661">
        <f t="shared" si="10"/>
        <v>1</v>
      </c>
      <c r="K54" s="167"/>
      <c r="L54" s="167"/>
      <c r="M54" s="6"/>
      <c r="N54" s="6"/>
    </row>
    <row r="55" spans="1:14" ht="26.4" x14ac:dyDescent="0.25">
      <c r="A55" s="62"/>
      <c r="B55" s="583" t="s">
        <v>171</v>
      </c>
      <c r="C55" s="104" t="s">
        <v>52</v>
      </c>
      <c r="D55" s="104">
        <v>9289</v>
      </c>
      <c r="E55" s="294">
        <v>29028</v>
      </c>
      <c r="F55" s="294">
        <v>10372</v>
      </c>
      <c r="G55" s="294">
        <v>29986</v>
      </c>
      <c r="H55" s="294">
        <v>10372</v>
      </c>
      <c r="I55" s="661">
        <f t="shared" si="10"/>
        <v>1.0330026181617749</v>
      </c>
      <c r="J55" s="661">
        <f t="shared" si="10"/>
        <v>1</v>
      </c>
      <c r="K55" s="167"/>
      <c r="L55" s="167"/>
      <c r="M55" s="6"/>
      <c r="N55" s="6"/>
    </row>
    <row r="56" spans="1:14" ht="26.4" x14ac:dyDescent="0.25">
      <c r="A56" s="62"/>
      <c r="B56" s="583" t="s">
        <v>172</v>
      </c>
      <c r="C56" s="104" t="s">
        <v>75</v>
      </c>
      <c r="D56" s="277">
        <v>114</v>
      </c>
      <c r="E56" s="294">
        <v>463</v>
      </c>
      <c r="F56" s="294">
        <v>162</v>
      </c>
      <c r="G56" s="294">
        <v>493</v>
      </c>
      <c r="H56" s="294">
        <v>162</v>
      </c>
      <c r="I56" s="661">
        <f t="shared" si="10"/>
        <v>1.0647948164146868</v>
      </c>
      <c r="J56" s="661">
        <f t="shared" si="10"/>
        <v>1</v>
      </c>
      <c r="K56" s="167"/>
      <c r="L56" s="167"/>
      <c r="M56" s="53"/>
      <c r="N56" s="53"/>
    </row>
    <row r="57" spans="1:14" ht="26.4" x14ac:dyDescent="0.25">
      <c r="A57" s="62"/>
      <c r="B57" s="584" t="s">
        <v>173</v>
      </c>
      <c r="C57" s="104" t="s">
        <v>52</v>
      </c>
      <c r="D57" s="277">
        <v>266</v>
      </c>
      <c r="E57" s="294">
        <v>995</v>
      </c>
      <c r="F57" s="294">
        <v>339</v>
      </c>
      <c r="G57" s="294">
        <v>1015</v>
      </c>
      <c r="H57" s="294">
        <v>339</v>
      </c>
      <c r="I57" s="661">
        <f t="shared" si="10"/>
        <v>1.0201005025125629</v>
      </c>
      <c r="J57" s="661">
        <f t="shared" si="10"/>
        <v>1</v>
      </c>
      <c r="K57" s="167"/>
      <c r="L57" s="167"/>
      <c r="M57" s="53"/>
      <c r="N57" s="53"/>
    </row>
    <row r="58" spans="1:14" ht="39.6" x14ac:dyDescent="0.25">
      <c r="A58" s="62"/>
      <c r="B58" s="583" t="s">
        <v>174</v>
      </c>
      <c r="C58" s="104" t="s">
        <v>53</v>
      </c>
      <c r="D58" s="277">
        <v>19</v>
      </c>
      <c r="E58" s="294">
        <v>57</v>
      </c>
      <c r="F58" s="294">
        <v>19</v>
      </c>
      <c r="G58" s="294">
        <v>57</v>
      </c>
      <c r="H58" s="294">
        <v>19</v>
      </c>
      <c r="I58" s="661">
        <f t="shared" si="10"/>
        <v>1</v>
      </c>
      <c r="J58" s="661">
        <f t="shared" si="10"/>
        <v>1</v>
      </c>
      <c r="K58" s="167"/>
      <c r="L58" s="167"/>
      <c r="M58" s="53"/>
      <c r="N58" s="53"/>
    </row>
    <row r="59" spans="1:14" s="169" customFormat="1" ht="14.4" thickBot="1" x14ac:dyDescent="0.3">
      <c r="A59" s="213"/>
      <c r="B59" s="224"/>
      <c r="C59" s="194"/>
      <c r="D59" s="338"/>
      <c r="E59" s="201"/>
      <c r="F59" s="682"/>
      <c r="G59" s="201"/>
      <c r="H59" s="201"/>
      <c r="I59" s="683"/>
      <c r="J59" s="661"/>
      <c r="K59" s="196"/>
      <c r="L59" s="196"/>
      <c r="M59" s="196"/>
      <c r="N59" s="197"/>
    </row>
    <row r="60" spans="1:14" ht="41.4" x14ac:dyDescent="0.25">
      <c r="A60" s="843" t="s">
        <v>19</v>
      </c>
      <c r="B60" s="276" t="s">
        <v>290</v>
      </c>
      <c r="C60" s="400"/>
      <c r="D60" s="400"/>
      <c r="E60" s="672"/>
      <c r="F60" s="672"/>
      <c r="G60" s="672"/>
      <c r="H60" s="672"/>
      <c r="I60" s="672"/>
      <c r="J60" s="672"/>
      <c r="K60" s="400"/>
      <c r="L60" s="400"/>
      <c r="M60" s="23"/>
      <c r="N60" s="24"/>
    </row>
    <row r="61" spans="1:14" x14ac:dyDescent="0.25">
      <c r="A61" s="844"/>
      <c r="B61" s="259" t="s">
        <v>47</v>
      </c>
      <c r="C61" s="269" t="s">
        <v>49</v>
      </c>
      <c r="D61" s="260"/>
      <c r="E61" s="668">
        <f>SUM(E62:E63)</f>
        <v>21413.800000000003</v>
      </c>
      <c r="F61" s="668">
        <f>SUM(F62:F63)</f>
        <v>6619.5999999999995</v>
      </c>
      <c r="G61" s="668">
        <f>SUM(G62:G63)</f>
        <v>21097.200000000001</v>
      </c>
      <c r="H61" s="668">
        <f>SUM(H62:H63)</f>
        <v>6471.8</v>
      </c>
      <c r="I61" s="386">
        <f t="shared" ref="I61:J63" si="11">G61/E61</f>
        <v>0.98521514163763546</v>
      </c>
      <c r="J61" s="386">
        <f t="shared" si="11"/>
        <v>0.97767236691038739</v>
      </c>
      <c r="K61" s="405"/>
      <c r="L61" s="405"/>
      <c r="M61" s="17"/>
      <c r="N61" s="25"/>
    </row>
    <row r="62" spans="1:14" x14ac:dyDescent="0.25">
      <c r="A62" s="844"/>
      <c r="B62" s="263" t="s">
        <v>104</v>
      </c>
      <c r="C62" s="270" t="s">
        <v>49</v>
      </c>
      <c r="D62" s="104"/>
      <c r="E62" s="664">
        <v>19101.900000000001</v>
      </c>
      <c r="F62" s="664">
        <v>5887.4</v>
      </c>
      <c r="G62" s="664">
        <v>18859.5</v>
      </c>
      <c r="H62" s="664">
        <v>5780.7</v>
      </c>
      <c r="I62" s="669">
        <f t="shared" si="11"/>
        <v>0.98731016286338003</v>
      </c>
      <c r="J62" s="669">
        <f t="shared" si="11"/>
        <v>0.98187654992016848</v>
      </c>
      <c r="K62" s="405"/>
      <c r="L62" s="405"/>
      <c r="M62" s="17"/>
      <c r="N62" s="25"/>
    </row>
    <row r="63" spans="1:14" x14ac:dyDescent="0.25">
      <c r="A63" s="844"/>
      <c r="B63" s="263" t="s">
        <v>108</v>
      </c>
      <c r="C63" s="270" t="s">
        <v>49</v>
      </c>
      <c r="D63" s="104"/>
      <c r="E63" s="664">
        <v>2311.9</v>
      </c>
      <c r="F63" s="664">
        <v>732.2</v>
      </c>
      <c r="G63" s="664">
        <v>2237.6999999999998</v>
      </c>
      <c r="H63" s="664">
        <v>691.1</v>
      </c>
      <c r="I63" s="669">
        <f t="shared" si="11"/>
        <v>0.96790518621047616</v>
      </c>
      <c r="J63" s="669">
        <f t="shared" si="11"/>
        <v>0.94386779568423929</v>
      </c>
      <c r="K63" s="405"/>
      <c r="L63" s="405"/>
      <c r="M63" s="17"/>
      <c r="N63" s="25"/>
    </row>
    <row r="64" spans="1:14" ht="14.4" thickBot="1" x14ac:dyDescent="0.3">
      <c r="A64" s="845"/>
      <c r="B64" s="415" t="s">
        <v>48</v>
      </c>
      <c r="C64" s="196"/>
      <c r="D64" s="196"/>
      <c r="E64" s="673"/>
      <c r="F64" s="673"/>
      <c r="G64" s="673"/>
      <c r="H64" s="673"/>
      <c r="I64" s="673"/>
      <c r="J64" s="673"/>
      <c r="K64" s="196"/>
      <c r="L64" s="196"/>
      <c r="M64" s="164"/>
      <c r="N64" s="165"/>
    </row>
    <row r="65" spans="1:14" ht="27" customHeight="1" x14ac:dyDescent="0.25">
      <c r="A65" s="67"/>
      <c r="B65" s="265" t="s">
        <v>140</v>
      </c>
      <c r="C65" s="281" t="s">
        <v>53</v>
      </c>
      <c r="D65" s="104">
        <v>45</v>
      </c>
      <c r="E65" s="294">
        <v>135</v>
      </c>
      <c r="F65" s="294">
        <v>45</v>
      </c>
      <c r="G65" s="294">
        <v>130</v>
      </c>
      <c r="H65" s="294">
        <v>51</v>
      </c>
      <c r="I65" s="661">
        <f t="shared" ref="I65:J67" si="12">G65/E65</f>
        <v>0.96296296296296291</v>
      </c>
      <c r="J65" s="661">
        <f>H65/F65</f>
        <v>1.1333333333333333</v>
      </c>
      <c r="K65" s="167"/>
      <c r="L65" s="167"/>
      <c r="M65" s="6"/>
      <c r="N65" s="13"/>
    </row>
    <row r="66" spans="1:14" ht="30" customHeight="1" x14ac:dyDescent="0.25">
      <c r="A66" s="67"/>
      <c r="B66" s="265" t="s">
        <v>141</v>
      </c>
      <c r="C66" s="281" t="s">
        <v>52</v>
      </c>
      <c r="D66" s="303">
        <v>2165</v>
      </c>
      <c r="E66" s="663">
        <v>6510</v>
      </c>
      <c r="F66" s="663">
        <v>2170</v>
      </c>
      <c r="G66" s="663">
        <v>6184</v>
      </c>
      <c r="H66" s="663">
        <v>2223</v>
      </c>
      <c r="I66" s="661">
        <f t="shared" si="12"/>
        <v>0.94992319508448542</v>
      </c>
      <c r="J66" s="661">
        <f>H66/F66</f>
        <v>1.0244239631336405</v>
      </c>
      <c r="K66" s="167"/>
      <c r="L66" s="167"/>
      <c r="M66" s="6"/>
      <c r="N66" s="13"/>
    </row>
    <row r="67" spans="1:14" ht="32.4" customHeight="1" x14ac:dyDescent="0.25">
      <c r="A67" s="67"/>
      <c r="B67" s="282" t="s">
        <v>142</v>
      </c>
      <c r="C67" s="403" t="s">
        <v>52</v>
      </c>
      <c r="D67" s="190">
        <v>700</v>
      </c>
      <c r="E67" s="674">
        <v>2100</v>
      </c>
      <c r="F67" s="684">
        <v>700</v>
      </c>
      <c r="G67" s="684">
        <v>1657</v>
      </c>
      <c r="H67" s="684">
        <v>563</v>
      </c>
      <c r="I67" s="685">
        <f t="shared" si="12"/>
        <v>0.789047619047619</v>
      </c>
      <c r="J67" s="685">
        <f t="shared" si="12"/>
        <v>0.80428571428571427</v>
      </c>
      <c r="K67" s="176"/>
      <c r="L67" s="176"/>
      <c r="M67" s="57"/>
      <c r="N67" s="58"/>
    </row>
    <row r="68" spans="1:14" ht="32.4" customHeight="1" x14ac:dyDescent="0.25">
      <c r="A68" s="442"/>
      <c r="B68" s="265" t="s">
        <v>175</v>
      </c>
      <c r="C68" s="281" t="s">
        <v>52</v>
      </c>
      <c r="D68" s="104">
        <v>131</v>
      </c>
      <c r="E68" s="663">
        <v>242</v>
      </c>
      <c r="F68" s="294">
        <v>80</v>
      </c>
      <c r="G68" s="684">
        <v>242</v>
      </c>
      <c r="H68" s="684">
        <v>78</v>
      </c>
      <c r="I68" s="685">
        <f>G68/E68</f>
        <v>1</v>
      </c>
      <c r="J68" s="685">
        <v>1</v>
      </c>
      <c r="K68" s="176"/>
      <c r="L68" s="167"/>
      <c r="M68" s="6"/>
      <c r="N68" s="6"/>
    </row>
    <row r="69" spans="1:14" ht="14.4" customHeight="1" thickBot="1" x14ac:dyDescent="0.3">
      <c r="A69" s="347"/>
      <c r="B69" s="348"/>
      <c r="C69" s="228"/>
      <c r="D69" s="194"/>
      <c r="E69" s="201"/>
      <c r="F69" s="201"/>
      <c r="G69" s="294"/>
      <c r="H69" s="294"/>
      <c r="I69" s="661"/>
      <c r="J69" s="661"/>
      <c r="K69" s="167"/>
      <c r="L69" s="196"/>
      <c r="M69" s="60"/>
      <c r="N69" s="61"/>
    </row>
    <row r="70" spans="1:14" x14ac:dyDescent="0.25">
      <c r="A70" s="843" t="s">
        <v>20</v>
      </c>
      <c r="B70" s="276" t="s">
        <v>176</v>
      </c>
      <c r="C70" s="400"/>
      <c r="D70" s="400"/>
      <c r="E70" s="672"/>
      <c r="F70" s="672"/>
      <c r="G70" s="686"/>
      <c r="H70" s="686"/>
      <c r="I70" s="686"/>
      <c r="J70" s="686"/>
      <c r="K70" s="405"/>
      <c r="L70" s="400"/>
      <c r="M70" s="23"/>
      <c r="N70" s="24"/>
    </row>
    <row r="71" spans="1:14" x14ac:dyDescent="0.25">
      <c r="A71" s="844"/>
      <c r="B71" s="259" t="s">
        <v>47</v>
      </c>
      <c r="C71" s="269" t="s">
        <v>49</v>
      </c>
      <c r="D71" s="260"/>
      <c r="E71" s="668">
        <f>SUM(E72:E72)</f>
        <v>185.9</v>
      </c>
      <c r="F71" s="668">
        <f>SUM(F72:F72)</f>
        <v>28.9</v>
      </c>
      <c r="G71" s="668">
        <f>SUM(G72:G72)</f>
        <v>135.19999999999999</v>
      </c>
      <c r="H71" s="668">
        <f>SUM(H72:H72)</f>
        <v>28.9</v>
      </c>
      <c r="I71" s="386">
        <f>G71/E71</f>
        <v>0.72727272727272718</v>
      </c>
      <c r="J71" s="386">
        <f>H71/F71</f>
        <v>1</v>
      </c>
      <c r="K71" s="405"/>
      <c r="L71" s="405"/>
      <c r="M71" s="17"/>
      <c r="N71" s="25"/>
    </row>
    <row r="72" spans="1:14" x14ac:dyDescent="0.25">
      <c r="A72" s="844"/>
      <c r="B72" s="263" t="s">
        <v>108</v>
      </c>
      <c r="C72" s="270" t="s">
        <v>49</v>
      </c>
      <c r="D72" s="104"/>
      <c r="E72" s="664">
        <v>185.9</v>
      </c>
      <c r="F72" s="664">
        <v>28.9</v>
      </c>
      <c r="G72" s="687">
        <v>135.19999999999999</v>
      </c>
      <c r="H72" s="664">
        <v>28.9</v>
      </c>
      <c r="I72" s="669">
        <f>G72/E72</f>
        <v>0.72727272727272718</v>
      </c>
      <c r="J72" s="669">
        <f>H72/F72</f>
        <v>1</v>
      </c>
      <c r="K72" s="405"/>
      <c r="L72" s="405"/>
      <c r="M72" s="17"/>
      <c r="N72" s="25"/>
    </row>
    <row r="73" spans="1:14" ht="14.4" thickBot="1" x14ac:dyDescent="0.3">
      <c r="A73" s="845"/>
      <c r="B73" s="415" t="s">
        <v>48</v>
      </c>
      <c r="C73" s="196"/>
      <c r="D73" s="196"/>
      <c r="E73" s="673"/>
      <c r="F73" s="673"/>
      <c r="G73" s="673"/>
      <c r="H73" s="673"/>
      <c r="I73" s="673"/>
      <c r="J73" s="673"/>
      <c r="K73" s="196"/>
      <c r="L73" s="196"/>
      <c r="M73" s="164"/>
      <c r="N73" s="165"/>
    </row>
    <row r="74" spans="1:14" ht="75" customHeight="1" thickBot="1" x14ac:dyDescent="0.3">
      <c r="A74" s="63"/>
      <c r="B74" s="449" t="s">
        <v>278</v>
      </c>
      <c r="C74" s="104" t="s">
        <v>54</v>
      </c>
      <c r="D74" s="104">
        <v>36.700000000000003</v>
      </c>
      <c r="E74" s="294">
        <v>75</v>
      </c>
      <c r="F74" s="294">
        <v>75</v>
      </c>
      <c r="G74" s="294">
        <v>80</v>
      </c>
      <c r="H74" s="294">
        <v>80</v>
      </c>
      <c r="I74" s="661">
        <f t="shared" ref="I74:I79" si="13">G74/E74</f>
        <v>1.0666666666666667</v>
      </c>
      <c r="J74" s="661">
        <f t="shared" ref="J74:J79" si="14">H74/F74</f>
        <v>1.0666666666666667</v>
      </c>
      <c r="K74" s="167"/>
      <c r="L74" s="167"/>
      <c r="M74" s="6"/>
      <c r="N74" s="13"/>
    </row>
    <row r="75" spans="1:14" ht="76.2" customHeight="1" thickBot="1" x14ac:dyDescent="0.3">
      <c r="A75" s="63"/>
      <c r="B75" s="449" t="s">
        <v>279</v>
      </c>
      <c r="C75" s="104" t="s">
        <v>54</v>
      </c>
      <c r="D75" s="104">
        <v>43.8</v>
      </c>
      <c r="E75" s="294">
        <v>79</v>
      </c>
      <c r="F75" s="294">
        <v>79</v>
      </c>
      <c r="G75" s="294">
        <v>97</v>
      </c>
      <c r="H75" s="294">
        <v>97</v>
      </c>
      <c r="I75" s="661">
        <f t="shared" si="13"/>
        <v>1.2278481012658229</v>
      </c>
      <c r="J75" s="661">
        <f t="shared" si="14"/>
        <v>1.2278481012658229</v>
      </c>
      <c r="K75" s="167"/>
      <c r="L75" s="167"/>
      <c r="M75" s="6"/>
      <c r="N75" s="13"/>
    </row>
    <row r="76" spans="1:14" ht="110.4" customHeight="1" thickBot="1" x14ac:dyDescent="0.3">
      <c r="A76" s="63"/>
      <c r="B76" s="450" t="s">
        <v>303</v>
      </c>
      <c r="C76" s="401" t="s">
        <v>54</v>
      </c>
      <c r="D76" s="401">
        <v>30</v>
      </c>
      <c r="E76" s="689">
        <v>66</v>
      </c>
      <c r="F76" s="689">
        <v>66</v>
      </c>
      <c r="G76" s="689">
        <v>20.9</v>
      </c>
      <c r="H76" s="689">
        <v>20.9</v>
      </c>
      <c r="I76" s="690">
        <f t="shared" si="13"/>
        <v>0.31666666666666665</v>
      </c>
      <c r="J76" s="690">
        <f t="shared" si="14"/>
        <v>0.31666666666666665</v>
      </c>
      <c r="K76" s="568"/>
      <c r="L76" s="568"/>
      <c r="M76" s="14"/>
      <c r="N76" s="15"/>
    </row>
    <row r="77" spans="1:14" ht="84.6" thickBot="1" x14ac:dyDescent="0.3">
      <c r="A77" s="344"/>
      <c r="B77" s="449" t="s">
        <v>281</v>
      </c>
      <c r="C77" s="104" t="s">
        <v>54</v>
      </c>
      <c r="D77" s="104">
        <v>100</v>
      </c>
      <c r="E77" s="294">
        <v>100</v>
      </c>
      <c r="F77" s="294">
        <v>100</v>
      </c>
      <c r="G77" s="294">
        <v>100</v>
      </c>
      <c r="H77" s="294">
        <v>100</v>
      </c>
      <c r="I77" s="661">
        <f t="shared" si="13"/>
        <v>1</v>
      </c>
      <c r="J77" s="661">
        <f t="shared" si="14"/>
        <v>1</v>
      </c>
      <c r="K77" s="196"/>
      <c r="L77" s="196"/>
      <c r="M77" s="60"/>
      <c r="N77" s="61"/>
    </row>
    <row r="78" spans="1:14" ht="48.6" thickBot="1" x14ac:dyDescent="0.3">
      <c r="A78" s="443"/>
      <c r="B78" s="494" t="s">
        <v>277</v>
      </c>
      <c r="C78" s="104" t="s">
        <v>54</v>
      </c>
      <c r="D78" s="270">
        <v>90</v>
      </c>
      <c r="E78" s="682">
        <v>93</v>
      </c>
      <c r="F78" s="682">
        <v>93</v>
      </c>
      <c r="G78" s="682">
        <v>62</v>
      </c>
      <c r="H78" s="682">
        <v>62</v>
      </c>
      <c r="I78" s="669">
        <f t="shared" si="13"/>
        <v>0.66666666666666663</v>
      </c>
      <c r="J78" s="669">
        <f t="shared" si="14"/>
        <v>0.66666666666666663</v>
      </c>
      <c r="K78" s="196"/>
      <c r="L78" s="196"/>
      <c r="M78" s="60"/>
      <c r="N78" s="61"/>
    </row>
    <row r="79" spans="1:14" ht="72.599999999999994" thickBot="1" x14ac:dyDescent="0.3">
      <c r="A79" s="443"/>
      <c r="B79" s="494" t="s">
        <v>282</v>
      </c>
      <c r="C79" s="104" t="s">
        <v>54</v>
      </c>
      <c r="D79" s="270">
        <v>9.1</v>
      </c>
      <c r="E79" s="682">
        <v>9.1999999999999993</v>
      </c>
      <c r="F79" s="682">
        <v>9.1999999999999993</v>
      </c>
      <c r="G79" s="682">
        <v>9.1999999999999993</v>
      </c>
      <c r="H79" s="682">
        <v>9.1999999999999993</v>
      </c>
      <c r="I79" s="669">
        <f t="shared" si="13"/>
        <v>1</v>
      </c>
      <c r="J79" s="669">
        <f t="shared" si="14"/>
        <v>1</v>
      </c>
      <c r="K79" s="196"/>
      <c r="L79" s="196"/>
      <c r="M79" s="60"/>
      <c r="N79" s="61"/>
    </row>
    <row r="80" spans="1:14" ht="14.4" thickBot="1" x14ac:dyDescent="0.3">
      <c r="A80" s="344"/>
      <c r="B80" s="346"/>
      <c r="C80" s="270"/>
      <c r="D80" s="270"/>
      <c r="E80" s="682"/>
      <c r="F80" s="682"/>
      <c r="G80" s="682"/>
      <c r="H80" s="682"/>
      <c r="I80" s="669"/>
      <c r="J80" s="669"/>
      <c r="K80" s="60"/>
      <c r="L80" s="60"/>
      <c r="M80" s="60"/>
      <c r="N80" s="61"/>
    </row>
    <row r="81" spans="1:14" ht="43.95" customHeight="1" thickBot="1" x14ac:dyDescent="0.3">
      <c r="A81" s="127"/>
      <c r="B81" s="431" t="s">
        <v>244</v>
      </c>
      <c r="C81" s="270"/>
      <c r="D81" s="270"/>
      <c r="E81" s="682"/>
      <c r="F81" s="682"/>
      <c r="G81" s="682"/>
      <c r="H81" s="682"/>
      <c r="I81" s="666"/>
      <c r="J81" s="666"/>
      <c r="K81" s="17"/>
      <c r="L81" s="17"/>
      <c r="M81" s="17"/>
      <c r="N81" s="25"/>
    </row>
    <row r="82" spans="1:14" ht="14.4" thickBot="1" x14ac:dyDescent="0.3">
      <c r="A82" s="127"/>
      <c r="B82" s="259" t="s">
        <v>47</v>
      </c>
      <c r="C82" s="260" t="s">
        <v>49</v>
      </c>
      <c r="D82" s="104"/>
      <c r="E82" s="659">
        <f>SUM(E83:E84)</f>
        <v>1657.4</v>
      </c>
      <c r="F82" s="659">
        <f>SUM(F83:F84)</f>
        <v>751.90000000000009</v>
      </c>
      <c r="G82" s="659">
        <f>SUM(G83:G84)</f>
        <v>1359.5</v>
      </c>
      <c r="H82" s="659">
        <f>SUM(H83:H84)</f>
        <v>454</v>
      </c>
      <c r="I82" s="384">
        <f t="shared" ref="I82:J84" si="15">G82/E82</f>
        <v>0.8202606492096054</v>
      </c>
      <c r="J82" s="384">
        <f t="shared" si="15"/>
        <v>0.6038036973001728</v>
      </c>
      <c r="K82" s="167"/>
      <c r="L82" s="6"/>
      <c r="M82" s="6"/>
      <c r="N82" s="13"/>
    </row>
    <row r="83" spans="1:14" ht="14.4" thickBot="1" x14ac:dyDescent="0.3">
      <c r="A83" s="192"/>
      <c r="B83" s="263" t="s">
        <v>104</v>
      </c>
      <c r="C83" s="104" t="s">
        <v>49</v>
      </c>
      <c r="D83" s="104"/>
      <c r="E83" s="691">
        <v>779.3</v>
      </c>
      <c r="F83" s="691">
        <v>244.8</v>
      </c>
      <c r="G83" s="691">
        <v>779.3</v>
      </c>
      <c r="H83" s="691">
        <v>244.8</v>
      </c>
      <c r="I83" s="661">
        <f t="shared" si="15"/>
        <v>1</v>
      </c>
      <c r="J83" s="661">
        <f t="shared" si="15"/>
        <v>1</v>
      </c>
      <c r="K83" s="167"/>
      <c r="L83" s="6"/>
      <c r="M83" s="6"/>
      <c r="N83" s="13"/>
    </row>
    <row r="84" spans="1:14" ht="14.4" thickBot="1" x14ac:dyDescent="0.3">
      <c r="A84" s="127"/>
      <c r="B84" s="221" t="s">
        <v>108</v>
      </c>
      <c r="C84" s="104" t="s">
        <v>49</v>
      </c>
      <c r="D84" s="104"/>
      <c r="E84" s="691">
        <v>878.1</v>
      </c>
      <c r="F84" s="691">
        <v>507.1</v>
      </c>
      <c r="G84" s="691">
        <v>580.20000000000005</v>
      </c>
      <c r="H84" s="691">
        <v>209.2</v>
      </c>
      <c r="I84" s="661">
        <f t="shared" si="15"/>
        <v>0.6607447898872566</v>
      </c>
      <c r="J84" s="661">
        <f t="shared" si="15"/>
        <v>0.41254190494971404</v>
      </c>
      <c r="K84" s="167"/>
      <c r="L84" s="6"/>
      <c r="M84" s="6"/>
      <c r="N84" s="13"/>
    </row>
    <row r="85" spans="1:14" ht="14.4" thickBot="1" x14ac:dyDescent="0.3">
      <c r="A85" s="127"/>
      <c r="B85" s="204" t="s">
        <v>48</v>
      </c>
      <c r="C85" s="118"/>
      <c r="D85" s="118"/>
      <c r="E85" s="692"/>
      <c r="F85" s="692"/>
      <c r="G85" s="692"/>
      <c r="H85" s="692"/>
      <c r="I85" s="693"/>
      <c r="J85" s="693"/>
      <c r="K85" s="148"/>
      <c r="L85" s="148"/>
      <c r="M85" s="148"/>
      <c r="N85" s="149"/>
    </row>
    <row r="86" spans="1:14" s="169" customFormat="1" ht="36.6" thickBot="1" x14ac:dyDescent="0.3">
      <c r="A86" s="166"/>
      <c r="B86" s="495" t="s">
        <v>137</v>
      </c>
      <c r="C86" s="104" t="s">
        <v>59</v>
      </c>
      <c r="D86" s="104">
        <v>2</v>
      </c>
      <c r="E86" s="294">
        <v>9</v>
      </c>
      <c r="F86" s="294">
        <v>3</v>
      </c>
      <c r="G86" s="294">
        <v>9</v>
      </c>
      <c r="H86" s="694">
        <v>3</v>
      </c>
      <c r="I86" s="661">
        <f t="shared" ref="I86:J90" si="16">G86/E86</f>
        <v>1</v>
      </c>
      <c r="J86" s="661">
        <f t="shared" si="16"/>
        <v>1</v>
      </c>
      <c r="K86" s="167"/>
      <c r="L86" s="167"/>
      <c r="M86" s="167"/>
      <c r="N86" s="168"/>
    </row>
    <row r="87" spans="1:14" s="169" customFormat="1" ht="29.4" customHeight="1" thickBot="1" x14ac:dyDescent="0.3">
      <c r="A87" s="166"/>
      <c r="B87" s="495" t="s">
        <v>138</v>
      </c>
      <c r="C87" s="104" t="s">
        <v>59</v>
      </c>
      <c r="D87" s="104">
        <v>2</v>
      </c>
      <c r="E87" s="294">
        <v>9</v>
      </c>
      <c r="F87" s="294">
        <v>3</v>
      </c>
      <c r="G87" s="294">
        <v>9</v>
      </c>
      <c r="H87" s="694">
        <v>3</v>
      </c>
      <c r="I87" s="661">
        <f t="shared" si="16"/>
        <v>1</v>
      </c>
      <c r="J87" s="661">
        <f t="shared" si="16"/>
        <v>1</v>
      </c>
      <c r="K87" s="167"/>
      <c r="L87" s="167"/>
      <c r="M87" s="167"/>
      <c r="N87" s="168"/>
    </row>
    <row r="88" spans="1:14" s="169" customFormat="1" ht="24.6" thickBot="1" x14ac:dyDescent="0.3">
      <c r="A88" s="166"/>
      <c r="B88" s="495" t="s">
        <v>177</v>
      </c>
      <c r="C88" s="104" t="s">
        <v>59</v>
      </c>
      <c r="D88" s="104">
        <v>2</v>
      </c>
      <c r="E88" s="663">
        <v>9</v>
      </c>
      <c r="F88" s="663">
        <v>3</v>
      </c>
      <c r="G88" s="663">
        <v>9</v>
      </c>
      <c r="H88" s="663">
        <v>3</v>
      </c>
      <c r="I88" s="661">
        <f t="shared" si="16"/>
        <v>1</v>
      </c>
      <c r="J88" s="661">
        <f t="shared" si="16"/>
        <v>1</v>
      </c>
      <c r="K88" s="167"/>
      <c r="L88" s="167"/>
      <c r="M88" s="167"/>
      <c r="N88" s="168"/>
    </row>
    <row r="89" spans="1:14" s="169" customFormat="1" ht="72.599999999999994" thickBot="1" x14ac:dyDescent="0.3">
      <c r="A89" s="166"/>
      <c r="B89" s="495" t="s">
        <v>178</v>
      </c>
      <c r="C89" s="104" t="s">
        <v>52</v>
      </c>
      <c r="D89" s="104">
        <v>1120</v>
      </c>
      <c r="E89" s="294">
        <v>5254</v>
      </c>
      <c r="F89" s="294">
        <v>1120</v>
      </c>
      <c r="G89" s="294">
        <v>5254</v>
      </c>
      <c r="H89" s="294">
        <v>1120</v>
      </c>
      <c r="I89" s="661">
        <f t="shared" si="16"/>
        <v>1</v>
      </c>
      <c r="J89" s="661">
        <f t="shared" si="16"/>
        <v>1</v>
      </c>
      <c r="K89" s="167"/>
      <c r="L89" s="167"/>
      <c r="M89" s="167"/>
      <c r="N89" s="168"/>
    </row>
    <row r="90" spans="1:14" ht="24.6" thickBot="1" x14ac:dyDescent="0.3">
      <c r="A90" s="127"/>
      <c r="B90" s="449" t="s">
        <v>139</v>
      </c>
      <c r="C90" s="104" t="s">
        <v>59</v>
      </c>
      <c r="D90" s="104">
        <v>2</v>
      </c>
      <c r="E90" s="294">
        <v>9</v>
      </c>
      <c r="F90" s="294">
        <v>3</v>
      </c>
      <c r="G90" s="294">
        <v>9</v>
      </c>
      <c r="H90" s="294">
        <v>3</v>
      </c>
      <c r="I90" s="661">
        <f t="shared" si="16"/>
        <v>1</v>
      </c>
      <c r="J90" s="661">
        <f t="shared" si="16"/>
        <v>1</v>
      </c>
      <c r="K90" s="167"/>
      <c r="L90" s="167"/>
      <c r="M90" s="167"/>
      <c r="N90" s="168"/>
    </row>
    <row r="91" spans="1:14" ht="14.4" thickBot="1" x14ac:dyDescent="0.3">
      <c r="A91" s="163"/>
      <c r="B91" s="66"/>
      <c r="C91" s="64"/>
      <c r="D91" s="64"/>
      <c r="E91" s="695"/>
      <c r="F91" s="695"/>
      <c r="G91" s="695"/>
      <c r="H91" s="695"/>
      <c r="I91" s="696"/>
      <c r="J91" s="696"/>
      <c r="K91" s="60"/>
      <c r="L91" s="60"/>
      <c r="M91" s="60"/>
      <c r="N91" s="61"/>
    </row>
    <row r="92" spans="1:14" ht="42" thickBot="1" x14ac:dyDescent="0.3">
      <c r="A92" s="28" t="s">
        <v>21</v>
      </c>
      <c r="B92" s="82" t="s">
        <v>245</v>
      </c>
      <c r="C92" s="87" t="s">
        <v>49</v>
      </c>
      <c r="D92" s="150"/>
      <c r="E92" s="676">
        <f>E97+E106+E116+E123</f>
        <v>34688.9</v>
      </c>
      <c r="F92" s="676">
        <f>F97+F106+F116+F123</f>
        <v>19267.900000000001</v>
      </c>
      <c r="G92" s="676">
        <f>G97+G106+G116+G123</f>
        <v>22883.4</v>
      </c>
      <c r="H92" s="676">
        <f>H97+H106+H116+H123</f>
        <v>10678.1</v>
      </c>
      <c r="I92" s="677">
        <f t="shared" ref="I92:J95" si="17">G92/E92</f>
        <v>0.65967499690102605</v>
      </c>
      <c r="J92" s="677">
        <f t="shared" si="17"/>
        <v>0.55419116769341747</v>
      </c>
      <c r="K92" s="150"/>
      <c r="L92" s="150"/>
      <c r="M92" s="150"/>
      <c r="N92" s="151"/>
    </row>
    <row r="93" spans="1:14" ht="14.4" thickBot="1" x14ac:dyDescent="0.3">
      <c r="A93" s="128"/>
      <c r="B93" s="133" t="s">
        <v>81</v>
      </c>
      <c r="C93" s="131" t="s">
        <v>49</v>
      </c>
      <c r="D93" s="148"/>
      <c r="E93" s="678">
        <f>E98+E126</f>
        <v>17151.800000000003</v>
      </c>
      <c r="F93" s="678">
        <f>F98+F126</f>
        <v>12565.2</v>
      </c>
      <c r="G93" s="678">
        <f t="shared" ref="G93:H93" si="18">G98+G126</f>
        <v>12168.099999999999</v>
      </c>
      <c r="H93" s="678">
        <f t="shared" si="18"/>
        <v>7815.9</v>
      </c>
      <c r="I93" s="654">
        <f t="shared" si="17"/>
        <v>0.7094357443533621</v>
      </c>
      <c r="J93" s="654">
        <f t="shared" si="17"/>
        <v>0.62202750453633837</v>
      </c>
      <c r="K93" s="148"/>
      <c r="L93" s="148"/>
      <c r="M93" s="148"/>
      <c r="N93" s="149"/>
    </row>
    <row r="94" spans="1:14" ht="14.4" thickBot="1" x14ac:dyDescent="0.3">
      <c r="A94" s="128"/>
      <c r="B94" s="133" t="s">
        <v>82</v>
      </c>
      <c r="C94" s="131" t="s">
        <v>49</v>
      </c>
      <c r="D94" s="148"/>
      <c r="E94" s="678">
        <f>E99+E107+E125</f>
        <v>6363.2</v>
      </c>
      <c r="F94" s="678">
        <f>F99+F107+F125</f>
        <v>1469.4</v>
      </c>
      <c r="G94" s="678">
        <f>G99+G107+G125</f>
        <v>3393.2999999999997</v>
      </c>
      <c r="H94" s="678">
        <f>H99+H107+H125</f>
        <v>969.5</v>
      </c>
      <c r="I94" s="654">
        <f t="shared" si="17"/>
        <v>0.53326942418908718</v>
      </c>
      <c r="J94" s="654">
        <f t="shared" si="17"/>
        <v>0.65979311283517073</v>
      </c>
      <c r="K94" s="148"/>
      <c r="L94" s="148"/>
      <c r="M94" s="148"/>
      <c r="N94" s="149"/>
    </row>
    <row r="95" spans="1:14" ht="14.4" thickBot="1" x14ac:dyDescent="0.3">
      <c r="A95" s="128"/>
      <c r="B95" s="133" t="s">
        <v>83</v>
      </c>
      <c r="C95" s="130" t="s">
        <v>49</v>
      </c>
      <c r="D95" s="152"/>
      <c r="E95" s="679">
        <f>E100+E108+E117+E124</f>
        <v>11173.9</v>
      </c>
      <c r="F95" s="679">
        <f>F100+F108+F117+F124</f>
        <v>5233.3</v>
      </c>
      <c r="G95" s="679">
        <f>G100+G108+G117+G124</f>
        <v>7322</v>
      </c>
      <c r="H95" s="679">
        <f>H100+H108+H117+H124</f>
        <v>1892.6999999999998</v>
      </c>
      <c r="I95" s="654">
        <f t="shared" si="17"/>
        <v>0.6552770295062601</v>
      </c>
      <c r="J95" s="654">
        <f t="shared" si="17"/>
        <v>0.36166472397913357</v>
      </c>
      <c r="K95" s="152"/>
      <c r="L95" s="152"/>
      <c r="M95" s="152"/>
      <c r="N95" s="153"/>
    </row>
    <row r="96" spans="1:14" ht="55.2" x14ac:dyDescent="0.25">
      <c r="A96" s="843" t="s">
        <v>22</v>
      </c>
      <c r="B96" s="290" t="s">
        <v>246</v>
      </c>
      <c r="C96" s="400"/>
      <c r="D96" s="400"/>
      <c r="E96" s="697"/>
      <c r="F96" s="697"/>
      <c r="G96" s="697"/>
      <c r="H96" s="697"/>
      <c r="I96" s="697"/>
      <c r="J96" s="697"/>
      <c r="K96" s="23"/>
      <c r="L96" s="23"/>
      <c r="M96" s="23"/>
      <c r="N96" s="24"/>
    </row>
    <row r="97" spans="1:14" x14ac:dyDescent="0.25">
      <c r="A97" s="844"/>
      <c r="B97" s="259" t="s">
        <v>47</v>
      </c>
      <c r="C97" s="269" t="s">
        <v>49</v>
      </c>
      <c r="D97" s="260"/>
      <c r="E97" s="698">
        <f>SUM(E98:E100)</f>
        <v>9974.1</v>
      </c>
      <c r="F97" s="698">
        <f>SUM(F98:F100)</f>
        <v>2152.5</v>
      </c>
      <c r="G97" s="698">
        <f>SUM(G98:G100)</f>
        <v>8697</v>
      </c>
      <c r="H97" s="698">
        <f>SUM(H98:H100)</f>
        <v>1287.4000000000001</v>
      </c>
      <c r="I97" s="598">
        <f t="shared" ref="I97:J100" si="19">G97/E97</f>
        <v>0.87195837218395644</v>
      </c>
      <c r="J97" s="598">
        <f t="shared" si="19"/>
        <v>0.59809523809523812</v>
      </c>
      <c r="K97" s="6"/>
      <c r="L97" s="6"/>
      <c r="M97" s="6"/>
      <c r="N97" s="13"/>
    </row>
    <row r="98" spans="1:14" x14ac:dyDescent="0.25">
      <c r="A98" s="844"/>
      <c r="B98" s="263" t="s">
        <v>64</v>
      </c>
      <c r="C98" s="270" t="s">
        <v>49</v>
      </c>
      <c r="D98" s="104"/>
      <c r="E98" s="699">
        <v>5055.1000000000004</v>
      </c>
      <c r="F98" s="699">
        <v>468.5</v>
      </c>
      <c r="G98" s="699">
        <v>4632.3999999999996</v>
      </c>
      <c r="H98" s="699">
        <v>280.2</v>
      </c>
      <c r="I98" s="700">
        <f t="shared" si="19"/>
        <v>0.91638147613301402</v>
      </c>
      <c r="J98" s="700">
        <f t="shared" si="19"/>
        <v>0.59807897545357525</v>
      </c>
      <c r="K98" s="6"/>
      <c r="L98" s="6"/>
      <c r="M98" s="6"/>
      <c r="N98" s="13"/>
    </row>
    <row r="99" spans="1:14" x14ac:dyDescent="0.25">
      <c r="A99" s="844"/>
      <c r="B99" s="263" t="s">
        <v>104</v>
      </c>
      <c r="C99" s="270" t="s">
        <v>49</v>
      </c>
      <c r="D99" s="104"/>
      <c r="E99" s="699">
        <v>2459.5</v>
      </c>
      <c r="F99" s="699">
        <v>842</v>
      </c>
      <c r="G99" s="699">
        <v>2032.3</v>
      </c>
      <c r="H99" s="699">
        <v>503.6</v>
      </c>
      <c r="I99" s="700">
        <f t="shared" si="19"/>
        <v>0.82630615978857491</v>
      </c>
      <c r="J99" s="700">
        <f t="shared" si="19"/>
        <v>0.59809976247030883</v>
      </c>
      <c r="K99" s="6"/>
      <c r="L99" s="6"/>
      <c r="M99" s="6"/>
      <c r="N99" s="13"/>
    </row>
    <row r="100" spans="1:14" x14ac:dyDescent="0.25">
      <c r="A100" s="844"/>
      <c r="B100" s="263" t="s">
        <v>108</v>
      </c>
      <c r="C100" s="270" t="s">
        <v>49</v>
      </c>
      <c r="D100" s="104"/>
      <c r="E100" s="699">
        <v>2459.5</v>
      </c>
      <c r="F100" s="699">
        <v>842</v>
      </c>
      <c r="G100" s="699">
        <v>2032.3</v>
      </c>
      <c r="H100" s="699">
        <v>503.6</v>
      </c>
      <c r="I100" s="700">
        <f t="shared" si="19"/>
        <v>0.82630615978857491</v>
      </c>
      <c r="J100" s="700">
        <f t="shared" si="19"/>
        <v>0.59809976247030883</v>
      </c>
      <c r="K100" s="6"/>
      <c r="L100" s="6"/>
      <c r="M100" s="6"/>
      <c r="N100" s="13"/>
    </row>
    <row r="101" spans="1:14" ht="14.4" thickBot="1" x14ac:dyDescent="0.3">
      <c r="A101" s="845"/>
      <c r="B101" s="461" t="s">
        <v>48</v>
      </c>
      <c r="C101" s="167"/>
      <c r="D101" s="167"/>
      <c r="E101" s="701"/>
      <c r="F101" s="701"/>
      <c r="G101" s="701"/>
      <c r="H101" s="701"/>
      <c r="I101" s="701"/>
      <c r="J101" s="701"/>
      <c r="K101" s="148"/>
      <c r="L101" s="148"/>
      <c r="M101" s="148"/>
      <c r="N101" s="149"/>
    </row>
    <row r="102" spans="1:14" ht="24" x14ac:dyDescent="0.25">
      <c r="A102" s="98"/>
      <c r="B102" s="291" t="s">
        <v>116</v>
      </c>
      <c r="C102" s="292" t="s">
        <v>75</v>
      </c>
      <c r="D102" s="104">
        <v>11</v>
      </c>
      <c r="E102" s="702">
        <v>12</v>
      </c>
      <c r="F102" s="702">
        <v>2</v>
      </c>
      <c r="G102" s="703">
        <v>12</v>
      </c>
      <c r="H102" s="702">
        <v>2</v>
      </c>
      <c r="I102" s="700">
        <f>G102/E102</f>
        <v>1</v>
      </c>
      <c r="J102" s="700">
        <f>H102/F102</f>
        <v>1</v>
      </c>
      <c r="K102" s="6"/>
      <c r="L102" s="6"/>
      <c r="M102" s="6"/>
      <c r="N102" s="13"/>
    </row>
    <row r="103" spans="1:14" ht="24" x14ac:dyDescent="0.25">
      <c r="A103" s="98"/>
      <c r="B103" s="293" t="s">
        <v>117</v>
      </c>
      <c r="C103" s="292" t="s">
        <v>54</v>
      </c>
      <c r="D103" s="104">
        <v>100</v>
      </c>
      <c r="E103" s="702">
        <v>100</v>
      </c>
      <c r="F103" s="702">
        <v>100</v>
      </c>
      <c r="G103" s="703">
        <f>G102/E102*100</f>
        <v>100</v>
      </c>
      <c r="H103" s="702">
        <v>100</v>
      </c>
      <c r="I103" s="700">
        <f>G103/E103</f>
        <v>1</v>
      </c>
      <c r="J103" s="700">
        <f>H103/F103</f>
        <v>1</v>
      </c>
      <c r="K103" s="6"/>
      <c r="L103" s="6"/>
      <c r="M103" s="6"/>
      <c r="N103" s="13"/>
    </row>
    <row r="104" spans="1:14" ht="14.4" thickBot="1" x14ac:dyDescent="0.3">
      <c r="A104" s="98"/>
      <c r="B104" s="565"/>
      <c r="C104" s="196"/>
      <c r="D104" s="196"/>
      <c r="E104" s="704"/>
      <c r="F104" s="704"/>
      <c r="G104" s="704"/>
      <c r="H104" s="704"/>
      <c r="I104" s="704"/>
      <c r="J104" s="704"/>
      <c r="K104" s="60"/>
      <c r="L104" s="60"/>
      <c r="M104" s="60"/>
      <c r="N104" s="61"/>
    </row>
    <row r="105" spans="1:14" ht="55.2" x14ac:dyDescent="0.25">
      <c r="A105" s="843" t="s">
        <v>23</v>
      </c>
      <c r="B105" s="290" t="s">
        <v>247</v>
      </c>
      <c r="C105" s="400"/>
      <c r="D105" s="400"/>
      <c r="E105" s="697"/>
      <c r="F105" s="705"/>
      <c r="G105" s="705"/>
      <c r="H105" s="705"/>
      <c r="I105" s="697"/>
      <c r="J105" s="697"/>
      <c r="K105" s="23"/>
      <c r="L105" s="23"/>
      <c r="M105" s="23"/>
      <c r="N105" s="24"/>
    </row>
    <row r="106" spans="1:14" x14ac:dyDescent="0.25">
      <c r="A106" s="844"/>
      <c r="B106" s="259" t="s">
        <v>47</v>
      </c>
      <c r="C106" s="269" t="s">
        <v>49</v>
      </c>
      <c r="D106" s="260"/>
      <c r="E106" s="706">
        <f>SUM(E107:E108)</f>
        <v>1790.5</v>
      </c>
      <c r="F106" s="706">
        <f>SUM(F107:F108)</f>
        <v>284.3</v>
      </c>
      <c r="G106" s="706">
        <f>SUM(G107:G108)</f>
        <v>1790.5</v>
      </c>
      <c r="H106" s="706">
        <f>SUM(H107:H108)</f>
        <v>284.3</v>
      </c>
      <c r="I106" s="707">
        <f t="shared" ref="I106:J108" si="20">G106/E106</f>
        <v>1</v>
      </c>
      <c r="J106" s="707">
        <f t="shared" si="20"/>
        <v>1</v>
      </c>
      <c r="K106" s="17"/>
      <c r="L106" s="17"/>
      <c r="M106" s="17"/>
      <c r="N106" s="25"/>
    </row>
    <row r="107" spans="1:14" x14ac:dyDescent="0.25">
      <c r="A107" s="844"/>
      <c r="B107" s="263" t="s">
        <v>104</v>
      </c>
      <c r="C107" s="270" t="s">
        <v>49</v>
      </c>
      <c r="D107" s="104"/>
      <c r="E107" s="708">
        <v>1094.0999999999999</v>
      </c>
      <c r="F107" s="708">
        <v>199</v>
      </c>
      <c r="G107" s="708">
        <v>1094.0999999999999</v>
      </c>
      <c r="H107" s="708">
        <v>199</v>
      </c>
      <c r="I107" s="709">
        <f t="shared" si="20"/>
        <v>1</v>
      </c>
      <c r="J107" s="709">
        <f t="shared" si="20"/>
        <v>1</v>
      </c>
      <c r="K107" s="17"/>
      <c r="L107" s="17"/>
      <c r="M107" s="17"/>
      <c r="N107" s="25"/>
    </row>
    <row r="108" spans="1:14" x14ac:dyDescent="0.25">
      <c r="A108" s="844"/>
      <c r="B108" s="263" t="s">
        <v>108</v>
      </c>
      <c r="C108" s="270" t="s">
        <v>49</v>
      </c>
      <c r="D108" s="104"/>
      <c r="E108" s="708">
        <v>696.4</v>
      </c>
      <c r="F108" s="708">
        <v>85.3</v>
      </c>
      <c r="G108" s="708">
        <v>696.4</v>
      </c>
      <c r="H108" s="708">
        <v>85.3</v>
      </c>
      <c r="I108" s="709">
        <f t="shared" si="20"/>
        <v>1</v>
      </c>
      <c r="J108" s="709">
        <f t="shared" si="20"/>
        <v>1</v>
      </c>
      <c r="K108" s="17"/>
      <c r="L108" s="17"/>
      <c r="M108" s="17"/>
      <c r="N108" s="25"/>
    </row>
    <row r="109" spans="1:14" ht="14.4" thickBot="1" x14ac:dyDescent="0.3">
      <c r="A109" s="845"/>
      <c r="B109" s="461" t="s">
        <v>48</v>
      </c>
      <c r="C109" s="167"/>
      <c r="D109" s="167"/>
      <c r="E109" s="701"/>
      <c r="F109" s="701"/>
      <c r="G109" s="701"/>
      <c r="H109" s="701"/>
      <c r="I109" s="701"/>
      <c r="J109" s="701"/>
      <c r="K109" s="148"/>
      <c r="L109" s="148"/>
      <c r="M109" s="148"/>
      <c r="N109" s="149"/>
    </row>
    <row r="110" spans="1:14" ht="24" x14ac:dyDescent="0.25">
      <c r="A110" s="98"/>
      <c r="B110" s="566" t="s">
        <v>130</v>
      </c>
      <c r="C110" s="104" t="s">
        <v>75</v>
      </c>
      <c r="D110" s="281">
        <v>2</v>
      </c>
      <c r="E110" s="710">
        <v>2</v>
      </c>
      <c r="F110" s="702">
        <v>0</v>
      </c>
      <c r="G110" s="710">
        <v>2</v>
      </c>
      <c r="H110" s="702">
        <v>0</v>
      </c>
      <c r="I110" s="700">
        <f t="shared" ref="I110:J113" si="21">G110/E110</f>
        <v>1</v>
      </c>
      <c r="J110" s="700" t="s">
        <v>77</v>
      </c>
      <c r="K110" s="6"/>
      <c r="L110" s="6"/>
      <c r="M110" s="6"/>
      <c r="N110" s="6"/>
    </row>
    <row r="111" spans="1:14" ht="36" x14ac:dyDescent="0.25">
      <c r="A111" s="98"/>
      <c r="B111" s="567" t="s">
        <v>131</v>
      </c>
      <c r="C111" s="190" t="s">
        <v>132</v>
      </c>
      <c r="D111" s="403">
        <v>103.8</v>
      </c>
      <c r="E111" s="711">
        <v>112</v>
      </c>
      <c r="F111" s="712">
        <v>0</v>
      </c>
      <c r="G111" s="711">
        <v>112</v>
      </c>
      <c r="H111" s="712">
        <v>0</v>
      </c>
      <c r="I111" s="713">
        <f t="shared" si="21"/>
        <v>1</v>
      </c>
      <c r="J111" s="700" t="s">
        <v>77</v>
      </c>
      <c r="K111" s="6"/>
      <c r="L111" s="6"/>
      <c r="M111" s="6"/>
      <c r="N111" s="6"/>
    </row>
    <row r="112" spans="1:14" ht="24" x14ac:dyDescent="0.25">
      <c r="A112" s="340"/>
      <c r="B112" s="287" t="s">
        <v>133</v>
      </c>
      <c r="C112" s="104" t="s">
        <v>75</v>
      </c>
      <c r="D112" s="281">
        <v>4</v>
      </c>
      <c r="E112" s="710">
        <v>13</v>
      </c>
      <c r="F112" s="702">
        <v>4</v>
      </c>
      <c r="G112" s="710">
        <v>13</v>
      </c>
      <c r="H112" s="702">
        <v>4</v>
      </c>
      <c r="I112" s="713">
        <f t="shared" si="21"/>
        <v>1</v>
      </c>
      <c r="J112" s="713">
        <f t="shared" si="21"/>
        <v>1</v>
      </c>
      <c r="K112" s="6"/>
      <c r="L112" s="6"/>
      <c r="M112" s="6"/>
      <c r="N112" s="6"/>
    </row>
    <row r="113" spans="1:14" ht="24" x14ac:dyDescent="0.25">
      <c r="A113" s="340"/>
      <c r="B113" s="567" t="s">
        <v>134</v>
      </c>
      <c r="C113" s="190" t="s">
        <v>53</v>
      </c>
      <c r="D113" s="403">
        <v>16</v>
      </c>
      <c r="E113" s="711">
        <v>44</v>
      </c>
      <c r="F113" s="712">
        <v>14</v>
      </c>
      <c r="G113" s="711">
        <v>44</v>
      </c>
      <c r="H113" s="712">
        <v>14</v>
      </c>
      <c r="I113" s="713">
        <f t="shared" si="21"/>
        <v>1</v>
      </c>
      <c r="J113" s="713">
        <f t="shared" si="21"/>
        <v>1</v>
      </c>
      <c r="K113" s="6"/>
      <c r="L113" s="6"/>
      <c r="M113" s="6"/>
      <c r="N113" s="6"/>
    </row>
    <row r="114" spans="1:14" ht="14.4" thickBot="1" x14ac:dyDescent="0.3">
      <c r="A114" s="428"/>
      <c r="B114" s="287"/>
      <c r="C114" s="104"/>
      <c r="D114" s="281"/>
      <c r="E114" s="710"/>
      <c r="F114" s="702"/>
      <c r="G114" s="710"/>
      <c r="H114" s="702"/>
      <c r="I114" s="700"/>
      <c r="J114" s="700"/>
      <c r="K114" s="6"/>
      <c r="L114" s="6"/>
      <c r="M114" s="6"/>
      <c r="N114" s="6"/>
    </row>
    <row r="115" spans="1:14" ht="69" x14ac:dyDescent="0.25">
      <c r="A115" s="843" t="s">
        <v>24</v>
      </c>
      <c r="B115" s="432" t="s">
        <v>248</v>
      </c>
      <c r="C115" s="405"/>
      <c r="D115" s="405"/>
      <c r="E115" s="714"/>
      <c r="F115" s="714"/>
      <c r="G115" s="714"/>
      <c r="H115" s="714"/>
      <c r="I115" s="714"/>
      <c r="J115" s="714"/>
      <c r="K115" s="17"/>
      <c r="L115" s="17"/>
      <c r="M115" s="17"/>
      <c r="N115" s="25"/>
    </row>
    <row r="116" spans="1:14" x14ac:dyDescent="0.25">
      <c r="A116" s="844"/>
      <c r="B116" s="259" t="s">
        <v>47</v>
      </c>
      <c r="C116" s="269" t="s">
        <v>49</v>
      </c>
      <c r="D116" s="260"/>
      <c r="E116" s="668">
        <f>E117</f>
        <v>7541.1</v>
      </c>
      <c r="F116" s="668">
        <f>F117</f>
        <v>4256.7</v>
      </c>
      <c r="G116" s="668">
        <f>G117</f>
        <v>4538.7</v>
      </c>
      <c r="H116" s="668">
        <f>H117</f>
        <v>1256.7</v>
      </c>
      <c r="I116" s="386">
        <f>G116/E116</f>
        <v>0.60186179735051915</v>
      </c>
      <c r="J116" s="386">
        <f>H116/F116</f>
        <v>0.29522869828740578</v>
      </c>
      <c r="K116" s="17"/>
      <c r="L116" s="17"/>
      <c r="M116" s="17"/>
      <c r="N116" s="25"/>
    </row>
    <row r="117" spans="1:14" x14ac:dyDescent="0.25">
      <c r="A117" s="844"/>
      <c r="B117" s="263" t="s">
        <v>108</v>
      </c>
      <c r="C117" s="270" t="s">
        <v>49</v>
      </c>
      <c r="D117" s="104"/>
      <c r="E117" s="664">
        <v>7541.1</v>
      </c>
      <c r="F117" s="664">
        <v>4256.7</v>
      </c>
      <c r="G117" s="664">
        <v>4538.7</v>
      </c>
      <c r="H117" s="664">
        <v>1256.7</v>
      </c>
      <c r="I117" s="669">
        <f>G117/E117</f>
        <v>0.60186179735051915</v>
      </c>
      <c r="J117" s="669">
        <f>H117/F117</f>
        <v>0.29522869828740578</v>
      </c>
      <c r="K117" s="17"/>
      <c r="L117" s="17"/>
      <c r="M117" s="17"/>
      <c r="N117" s="25"/>
    </row>
    <row r="118" spans="1:14" ht="14.4" thickBot="1" x14ac:dyDescent="0.3">
      <c r="A118" s="845"/>
      <c r="B118" s="461" t="s">
        <v>48</v>
      </c>
      <c r="C118" s="167"/>
      <c r="D118" s="167"/>
      <c r="E118" s="658"/>
      <c r="F118" s="658"/>
      <c r="G118" s="658"/>
      <c r="H118" s="658"/>
      <c r="I118" s="658"/>
      <c r="J118" s="658"/>
      <c r="K118" s="167"/>
      <c r="L118" s="167"/>
      <c r="M118" s="167"/>
      <c r="N118" s="168"/>
    </row>
    <row r="119" spans="1:14" ht="24" x14ac:dyDescent="0.25">
      <c r="A119" s="98"/>
      <c r="B119" s="404" t="s">
        <v>135</v>
      </c>
      <c r="C119" s="104" t="s">
        <v>132</v>
      </c>
      <c r="D119" s="104">
        <v>83.7</v>
      </c>
      <c r="E119" s="660">
        <v>159.5</v>
      </c>
      <c r="F119" s="294">
        <v>61</v>
      </c>
      <c r="G119" s="294">
        <v>159.5</v>
      </c>
      <c r="H119" s="294">
        <v>61</v>
      </c>
      <c r="I119" s="661">
        <f>G119/E119</f>
        <v>1</v>
      </c>
      <c r="J119" s="661">
        <f>H119/F119</f>
        <v>1</v>
      </c>
      <c r="K119" s="6"/>
      <c r="L119" s="6"/>
      <c r="M119" s="6"/>
      <c r="N119" s="13"/>
    </row>
    <row r="120" spans="1:14" ht="48" x14ac:dyDescent="0.25">
      <c r="A120" s="98"/>
      <c r="B120" s="404" t="s">
        <v>136</v>
      </c>
      <c r="C120" s="104" t="s">
        <v>53</v>
      </c>
      <c r="D120" s="104">
        <v>3</v>
      </c>
      <c r="E120" s="294">
        <v>5</v>
      </c>
      <c r="F120" s="294">
        <v>2</v>
      </c>
      <c r="G120" s="294">
        <v>5</v>
      </c>
      <c r="H120" s="294">
        <v>2</v>
      </c>
      <c r="I120" s="661">
        <f>G120/E120</f>
        <v>1</v>
      </c>
      <c r="J120" s="661">
        <f>H120/F120</f>
        <v>1</v>
      </c>
      <c r="K120" s="6"/>
      <c r="L120" s="6"/>
      <c r="M120" s="6"/>
      <c r="N120" s="13"/>
    </row>
    <row r="121" spans="1:14" x14ac:dyDescent="0.25">
      <c r="A121" s="429"/>
      <c r="B121" s="404"/>
      <c r="C121" s="104"/>
      <c r="D121" s="104"/>
      <c r="E121" s="294"/>
      <c r="F121" s="294"/>
      <c r="G121" s="294"/>
      <c r="H121" s="294"/>
      <c r="I121" s="661"/>
      <c r="J121" s="661"/>
      <c r="K121" s="6"/>
      <c r="L121" s="6"/>
      <c r="M121" s="6"/>
      <c r="N121" s="6"/>
    </row>
    <row r="122" spans="1:14" ht="41.4" x14ac:dyDescent="0.25">
      <c r="A122" s="460"/>
      <c r="B122" s="451" t="s">
        <v>249</v>
      </c>
      <c r="C122" s="104"/>
      <c r="D122" s="104"/>
      <c r="E122" s="294"/>
      <c r="F122" s="294"/>
      <c r="G122" s="294"/>
      <c r="H122" s="294"/>
      <c r="I122" s="661"/>
      <c r="J122" s="661"/>
      <c r="K122" s="6"/>
      <c r="L122" s="6"/>
      <c r="M122" s="6"/>
      <c r="N122" s="6"/>
    </row>
    <row r="123" spans="1:14" x14ac:dyDescent="0.25">
      <c r="A123" s="460"/>
      <c r="B123" s="259" t="s">
        <v>47</v>
      </c>
      <c r="C123" s="269" t="s">
        <v>49</v>
      </c>
      <c r="D123" s="104"/>
      <c r="E123" s="715">
        <f>E124+E125+E126</f>
        <v>15383.2</v>
      </c>
      <c r="F123" s="715">
        <f>F124+F125+F126</f>
        <v>12574.400000000001</v>
      </c>
      <c r="G123" s="715">
        <f t="shared" ref="G123:H123" si="22">G124+G125+G126</f>
        <v>7857.2</v>
      </c>
      <c r="H123" s="715">
        <f t="shared" si="22"/>
        <v>7849.7</v>
      </c>
      <c r="I123" s="384">
        <f>G123/E123</f>
        <v>0.51076499037911482</v>
      </c>
      <c r="J123" s="384">
        <v>0</v>
      </c>
      <c r="K123" s="6"/>
      <c r="L123" s="6"/>
      <c r="M123" s="6"/>
      <c r="N123" s="6"/>
    </row>
    <row r="124" spans="1:14" x14ac:dyDescent="0.25">
      <c r="A124" s="460"/>
      <c r="B124" s="263" t="s">
        <v>108</v>
      </c>
      <c r="C124" s="270" t="s">
        <v>49</v>
      </c>
      <c r="D124" s="104"/>
      <c r="E124" s="702">
        <v>476.9</v>
      </c>
      <c r="F124" s="702">
        <v>49.3</v>
      </c>
      <c r="G124" s="702">
        <v>54.6</v>
      </c>
      <c r="H124" s="702">
        <v>47.1</v>
      </c>
      <c r="I124" s="661">
        <f>G124/E124</f>
        <v>0.11448941077794088</v>
      </c>
      <c r="J124" s="661">
        <f>H124/F124</f>
        <v>0.95537525354969588</v>
      </c>
      <c r="K124" s="6"/>
      <c r="L124" s="6"/>
      <c r="M124" s="6"/>
      <c r="N124" s="6"/>
    </row>
    <row r="125" spans="1:14" x14ac:dyDescent="0.25">
      <c r="A125" s="460"/>
      <c r="B125" s="263" t="s">
        <v>216</v>
      </c>
      <c r="C125" s="270" t="s">
        <v>49</v>
      </c>
      <c r="D125" s="104"/>
      <c r="E125" s="702">
        <v>2809.6</v>
      </c>
      <c r="F125" s="702">
        <v>428.4</v>
      </c>
      <c r="G125" s="702">
        <v>266.89999999999998</v>
      </c>
      <c r="H125" s="702">
        <v>266.89999999999998</v>
      </c>
      <c r="I125" s="661">
        <f>G125/E125</f>
        <v>9.4995728929384959E-2</v>
      </c>
      <c r="J125" s="661">
        <f>H125/F125</f>
        <v>0.62301587301587302</v>
      </c>
      <c r="K125" s="6"/>
      <c r="L125" s="6"/>
      <c r="M125" s="6"/>
      <c r="N125" s="6"/>
    </row>
    <row r="126" spans="1:14" x14ac:dyDescent="0.25">
      <c r="A126" s="600"/>
      <c r="B126" s="263" t="s">
        <v>309</v>
      </c>
      <c r="C126" s="270"/>
      <c r="D126" s="104"/>
      <c r="E126" s="702">
        <v>12096.7</v>
      </c>
      <c r="F126" s="702">
        <v>12096.7</v>
      </c>
      <c r="G126" s="702">
        <v>7535.7</v>
      </c>
      <c r="H126" s="702">
        <v>7535.7</v>
      </c>
      <c r="I126" s="661">
        <f>G126/E126</f>
        <v>0.62295502079079412</v>
      </c>
      <c r="J126" s="661">
        <f>H126/F126</f>
        <v>0.62295502079079412</v>
      </c>
      <c r="K126" s="6"/>
      <c r="L126" s="6"/>
      <c r="M126" s="6"/>
      <c r="N126" s="604"/>
    </row>
    <row r="127" spans="1:14" x14ac:dyDescent="0.25">
      <c r="A127" s="460"/>
      <c r="B127" s="461" t="s">
        <v>48</v>
      </c>
      <c r="C127" s="167"/>
      <c r="D127" s="167"/>
      <c r="E127" s="701"/>
      <c r="F127" s="701"/>
      <c r="G127" s="701"/>
      <c r="H127" s="701"/>
      <c r="I127" s="658"/>
      <c r="J127" s="658"/>
      <c r="K127" s="148"/>
      <c r="L127" s="148"/>
      <c r="M127" s="148"/>
      <c r="N127" s="149"/>
    </row>
    <row r="128" spans="1:14" s="169" customFormat="1" ht="24" x14ac:dyDescent="0.25">
      <c r="A128" s="466"/>
      <c r="B128" s="265" t="s">
        <v>227</v>
      </c>
      <c r="C128" s="468" t="s">
        <v>229</v>
      </c>
      <c r="D128" s="167"/>
      <c r="E128" s="702">
        <v>2679.6</v>
      </c>
      <c r="F128" s="702">
        <v>597.29999999999995</v>
      </c>
      <c r="G128" s="702">
        <v>377.9</v>
      </c>
      <c r="H128" s="702">
        <v>377.9</v>
      </c>
      <c r="I128" s="661">
        <f>G128/E128</f>
        <v>0.14102851171816688</v>
      </c>
      <c r="J128" s="661">
        <f>H128/F128</f>
        <v>0.63268039511133434</v>
      </c>
      <c r="K128" s="167"/>
      <c r="L128" s="167"/>
      <c r="M128" s="167"/>
      <c r="N128" s="467"/>
    </row>
    <row r="129" spans="1:14" s="169" customFormat="1" x14ac:dyDescent="0.25">
      <c r="A129" s="466"/>
      <c r="B129" s="265" t="s">
        <v>228</v>
      </c>
      <c r="C129" s="468" t="s">
        <v>52</v>
      </c>
      <c r="D129" s="167"/>
      <c r="E129" s="702">
        <v>198</v>
      </c>
      <c r="F129" s="702">
        <v>26</v>
      </c>
      <c r="G129" s="702">
        <v>14</v>
      </c>
      <c r="H129" s="702">
        <v>14</v>
      </c>
      <c r="I129" s="661">
        <f>G129/E129</f>
        <v>7.0707070707070704E-2</v>
      </c>
      <c r="J129" s="661">
        <f>H129/F129</f>
        <v>0.53846153846153844</v>
      </c>
      <c r="K129" s="167"/>
      <c r="L129" s="167"/>
      <c r="M129" s="167"/>
      <c r="N129" s="467"/>
    </row>
    <row r="130" spans="1:14" ht="14.4" thickBot="1" x14ac:dyDescent="0.3">
      <c r="A130" s="460"/>
      <c r="B130" s="263"/>
      <c r="C130" s="104"/>
      <c r="D130" s="104"/>
      <c r="E130" s="702"/>
      <c r="F130" s="702"/>
      <c r="G130" s="702"/>
      <c r="H130" s="702"/>
      <c r="I130" s="661"/>
      <c r="J130" s="661"/>
      <c r="K130" s="6"/>
      <c r="L130" s="6"/>
      <c r="M130" s="6"/>
      <c r="N130" s="6"/>
    </row>
    <row r="131" spans="1:14" ht="63" customHeight="1" thickBot="1" x14ac:dyDescent="0.3">
      <c r="A131" s="251" t="s">
        <v>25</v>
      </c>
      <c r="B131" s="465" t="s">
        <v>250</v>
      </c>
      <c r="C131" s="130" t="s">
        <v>49</v>
      </c>
      <c r="D131" s="256"/>
      <c r="E131" s="716">
        <f>E135+E144+E152+E159+E166</f>
        <v>18483.200000000004</v>
      </c>
      <c r="F131" s="716">
        <f>F135+F144+F152+F159+F166</f>
        <v>6890.1</v>
      </c>
      <c r="G131" s="716">
        <f>G135+G144+G152+G159+G166</f>
        <v>13278.1</v>
      </c>
      <c r="H131" s="716">
        <f>H135+H144+H152+H159+H166</f>
        <v>5171.2999999999993</v>
      </c>
      <c r="I131" s="717">
        <f t="shared" ref="I131:J133" si="23">G131/E131</f>
        <v>0.71838750865650958</v>
      </c>
      <c r="J131" s="717">
        <f t="shared" si="23"/>
        <v>0.75054063076007593</v>
      </c>
      <c r="K131" s="256"/>
      <c r="L131" s="256"/>
      <c r="M131" s="256"/>
      <c r="N131" s="258"/>
    </row>
    <row r="132" spans="1:14" ht="14.4" thickBot="1" x14ac:dyDescent="0.3">
      <c r="A132" s="252"/>
      <c r="B132" s="355" t="s">
        <v>82</v>
      </c>
      <c r="C132" s="131" t="s">
        <v>49</v>
      </c>
      <c r="D132" s="138"/>
      <c r="E132" s="678">
        <f>E137</f>
        <v>1084.9000000000001</v>
      </c>
      <c r="F132" s="678">
        <f>F137</f>
        <v>1084.9000000000001</v>
      </c>
      <c r="G132" s="678">
        <f t="shared" ref="G132:H132" si="24">G137</f>
        <v>631.20000000000005</v>
      </c>
      <c r="H132" s="678">
        <f t="shared" si="24"/>
        <v>631.20000000000005</v>
      </c>
      <c r="I132" s="654">
        <f t="shared" ref="I132" si="25">G132/E132</f>
        <v>0.5818047746336068</v>
      </c>
      <c r="J132" s="654">
        <f t="shared" ref="J132" si="26">H132/F132</f>
        <v>0.5818047746336068</v>
      </c>
      <c r="K132" s="138"/>
      <c r="L132" s="138"/>
      <c r="M132" s="138"/>
      <c r="N132" s="144"/>
    </row>
    <row r="133" spans="1:14" ht="20.399999999999999" customHeight="1" thickBot="1" x14ac:dyDescent="0.3">
      <c r="A133" s="252"/>
      <c r="B133" s="355" t="s">
        <v>83</v>
      </c>
      <c r="C133" s="131" t="s">
        <v>49</v>
      </c>
      <c r="D133" s="138"/>
      <c r="E133" s="678">
        <f>E136+E145+E153+E160+E167</f>
        <v>17398.300000000003</v>
      </c>
      <c r="F133" s="678">
        <f>F136+F145+F153+F160+F167</f>
        <v>5805.2</v>
      </c>
      <c r="G133" s="678">
        <f>G136+G145+G153+G160+G167</f>
        <v>12646.9</v>
      </c>
      <c r="H133" s="678">
        <f>H136+H145+H153+H160+H167</f>
        <v>4540.0999999999995</v>
      </c>
      <c r="I133" s="654">
        <f t="shared" si="23"/>
        <v>0.72690435272411658</v>
      </c>
      <c r="J133" s="654">
        <f t="shared" si="23"/>
        <v>0.78207469165575683</v>
      </c>
      <c r="K133" s="138"/>
      <c r="L133" s="138"/>
      <c r="M133" s="138"/>
      <c r="N133" s="144"/>
    </row>
    <row r="134" spans="1:14" ht="41.4" x14ac:dyDescent="0.25">
      <c r="A134" s="849" t="s">
        <v>26</v>
      </c>
      <c r="B134" s="473" t="s">
        <v>296</v>
      </c>
      <c r="C134" s="405"/>
      <c r="D134" s="405"/>
      <c r="E134" s="686"/>
      <c r="F134" s="686"/>
      <c r="G134" s="686"/>
      <c r="H134" s="686"/>
      <c r="I134" s="686"/>
      <c r="J134" s="686"/>
      <c r="K134" s="405"/>
      <c r="L134" s="17"/>
      <c r="M134" s="17"/>
      <c r="N134" s="25"/>
    </row>
    <row r="135" spans="1:14" x14ac:dyDescent="0.25">
      <c r="A135" s="850"/>
      <c r="B135" s="562" t="s">
        <v>47</v>
      </c>
      <c r="C135" s="269" t="s">
        <v>49</v>
      </c>
      <c r="D135" s="260"/>
      <c r="E135" s="668">
        <f>E136+E137</f>
        <v>18005.800000000003</v>
      </c>
      <c r="F135" s="668">
        <f t="shared" ref="F135:H135" si="27">F136+F137</f>
        <v>6647.7000000000007</v>
      </c>
      <c r="G135" s="668">
        <f t="shared" si="27"/>
        <v>12882.1</v>
      </c>
      <c r="H135" s="668">
        <f t="shared" si="27"/>
        <v>4928.8999999999996</v>
      </c>
      <c r="I135" s="386">
        <f t="shared" ref="I135:J137" si="28">G135/E135</f>
        <v>0.71544169101067423</v>
      </c>
      <c r="J135" s="386">
        <f t="shared" si="28"/>
        <v>0.74144440934458522</v>
      </c>
      <c r="K135" s="405"/>
      <c r="L135" s="17"/>
      <c r="M135" s="17"/>
      <c r="N135" s="25"/>
    </row>
    <row r="136" spans="1:14" x14ac:dyDescent="0.25">
      <c r="A136" s="850"/>
      <c r="B136" s="563" t="s">
        <v>108</v>
      </c>
      <c r="C136" s="270" t="s">
        <v>49</v>
      </c>
      <c r="D136" s="104"/>
      <c r="E136" s="664">
        <v>16920.900000000001</v>
      </c>
      <c r="F136" s="664">
        <v>5562.8</v>
      </c>
      <c r="G136" s="664">
        <v>12250.9</v>
      </c>
      <c r="H136" s="664">
        <v>4297.7</v>
      </c>
      <c r="I136" s="669">
        <f t="shared" si="28"/>
        <v>0.72400995218930431</v>
      </c>
      <c r="J136" s="669">
        <f t="shared" si="28"/>
        <v>0.77257855756094052</v>
      </c>
      <c r="K136" s="405"/>
      <c r="L136" s="17"/>
      <c r="M136" s="17"/>
      <c r="N136" s="25"/>
    </row>
    <row r="137" spans="1:14" x14ac:dyDescent="0.25">
      <c r="A137" s="850"/>
      <c r="B137" s="263" t="s">
        <v>216</v>
      </c>
      <c r="C137" s="270" t="s">
        <v>49</v>
      </c>
      <c r="D137" s="104"/>
      <c r="E137" s="664">
        <v>1084.9000000000001</v>
      </c>
      <c r="F137" s="664">
        <v>1084.9000000000001</v>
      </c>
      <c r="G137" s="664">
        <v>631.20000000000005</v>
      </c>
      <c r="H137" s="664">
        <v>631.20000000000005</v>
      </c>
      <c r="I137" s="669">
        <f t="shared" si="28"/>
        <v>0.5818047746336068</v>
      </c>
      <c r="J137" s="669">
        <f t="shared" si="28"/>
        <v>0.5818047746336068</v>
      </c>
      <c r="K137" s="405"/>
      <c r="L137" s="17"/>
      <c r="M137" s="17"/>
      <c r="N137" s="25"/>
    </row>
    <row r="138" spans="1:14" ht="14.4" thickBot="1" x14ac:dyDescent="0.3">
      <c r="A138" s="851"/>
      <c r="B138" s="564" t="s">
        <v>48</v>
      </c>
      <c r="C138" s="167"/>
      <c r="D138" s="167"/>
      <c r="E138" s="658"/>
      <c r="F138" s="658"/>
      <c r="G138" s="658"/>
      <c r="H138" s="658"/>
      <c r="I138" s="658"/>
      <c r="J138" s="658"/>
      <c r="K138" s="167"/>
      <c r="L138" s="148"/>
      <c r="M138" s="148"/>
      <c r="N138" s="149"/>
    </row>
    <row r="139" spans="1:14" ht="25.2" customHeight="1" x14ac:dyDescent="0.25">
      <c r="A139" s="211"/>
      <c r="B139" s="406" t="s">
        <v>179</v>
      </c>
      <c r="C139" s="292" t="s">
        <v>53</v>
      </c>
      <c r="D139" s="104">
        <v>252</v>
      </c>
      <c r="E139" s="294">
        <v>246</v>
      </c>
      <c r="F139" s="294">
        <v>246</v>
      </c>
      <c r="G139" s="294">
        <v>246</v>
      </c>
      <c r="H139" s="294">
        <v>246</v>
      </c>
      <c r="I139" s="669">
        <f t="shared" ref="I139:J141" si="29">E139/G139</f>
        <v>1</v>
      </c>
      <c r="J139" s="669">
        <f t="shared" si="29"/>
        <v>1</v>
      </c>
      <c r="K139" s="167"/>
      <c r="L139" s="6"/>
      <c r="M139" s="6"/>
      <c r="N139" s="13"/>
    </row>
    <row r="140" spans="1:14" x14ac:dyDescent="0.25">
      <c r="A140" s="211"/>
      <c r="B140" s="407" t="s">
        <v>180</v>
      </c>
      <c r="C140" s="292" t="s">
        <v>53</v>
      </c>
      <c r="D140" s="104">
        <v>141</v>
      </c>
      <c r="E140" s="294">
        <v>135</v>
      </c>
      <c r="F140" s="294">
        <v>135</v>
      </c>
      <c r="G140" s="294">
        <v>135</v>
      </c>
      <c r="H140" s="294">
        <v>135</v>
      </c>
      <c r="I140" s="669">
        <f t="shared" si="29"/>
        <v>1</v>
      </c>
      <c r="J140" s="669">
        <f t="shared" si="29"/>
        <v>1</v>
      </c>
      <c r="K140" s="167"/>
      <c r="L140" s="6"/>
      <c r="M140" s="6"/>
      <c r="N140" s="13"/>
    </row>
    <row r="141" spans="1:14" x14ac:dyDescent="0.25">
      <c r="A141" s="211"/>
      <c r="B141" s="408" t="s">
        <v>181</v>
      </c>
      <c r="C141" s="292" t="s">
        <v>53</v>
      </c>
      <c r="D141" s="104">
        <v>6</v>
      </c>
      <c r="E141" s="294">
        <v>5</v>
      </c>
      <c r="F141" s="294">
        <v>4</v>
      </c>
      <c r="G141" s="294">
        <v>4</v>
      </c>
      <c r="H141" s="294">
        <v>4</v>
      </c>
      <c r="I141" s="669">
        <f t="shared" si="29"/>
        <v>1.25</v>
      </c>
      <c r="J141" s="669">
        <f t="shared" si="29"/>
        <v>1</v>
      </c>
      <c r="K141" s="167"/>
      <c r="L141" s="6"/>
      <c r="M141" s="6"/>
      <c r="N141" s="13"/>
    </row>
    <row r="142" spans="1:14" s="169" customFormat="1" ht="14.4" thickBot="1" x14ac:dyDescent="0.3">
      <c r="A142" s="213"/>
      <c r="B142" s="354"/>
      <c r="C142" s="308"/>
      <c r="D142" s="270"/>
      <c r="E142" s="682"/>
      <c r="F142" s="682"/>
      <c r="G142" s="201"/>
      <c r="H142" s="682"/>
      <c r="I142" s="683"/>
      <c r="J142" s="669"/>
      <c r="K142" s="196"/>
      <c r="L142" s="196"/>
      <c r="M142" s="196"/>
      <c r="N142" s="197"/>
    </row>
    <row r="143" spans="1:14" ht="55.2" x14ac:dyDescent="0.25">
      <c r="A143" s="843" t="s">
        <v>27</v>
      </c>
      <c r="B143" s="290" t="s">
        <v>297</v>
      </c>
      <c r="C143" s="400"/>
      <c r="D143" s="400"/>
      <c r="E143" s="672"/>
      <c r="F143" s="672"/>
      <c r="G143" s="672"/>
      <c r="H143" s="672"/>
      <c r="I143" s="672"/>
      <c r="J143" s="672"/>
      <c r="K143" s="400"/>
      <c r="L143" s="23"/>
      <c r="M143" s="23"/>
      <c r="N143" s="24"/>
    </row>
    <row r="144" spans="1:14" x14ac:dyDescent="0.25">
      <c r="A144" s="844"/>
      <c r="B144" s="259" t="s">
        <v>47</v>
      </c>
      <c r="C144" s="269" t="s">
        <v>49</v>
      </c>
      <c r="D144" s="260"/>
      <c r="E144" s="718">
        <f>SUM(E145)</f>
        <v>130.4</v>
      </c>
      <c r="F144" s="719">
        <f>SUM(F145)</f>
        <v>24.4</v>
      </c>
      <c r="G144" s="668">
        <f>SUM(G145)</f>
        <v>95.5</v>
      </c>
      <c r="H144" s="668">
        <f>SUM(H145)</f>
        <v>24.4</v>
      </c>
      <c r="I144" s="386">
        <f>G144/E144</f>
        <v>0.73236196319018398</v>
      </c>
      <c r="J144" s="386">
        <f>H144/F144</f>
        <v>1</v>
      </c>
      <c r="K144" s="405"/>
      <c r="L144" s="17"/>
      <c r="M144" s="17"/>
      <c r="N144" s="25"/>
    </row>
    <row r="145" spans="1:14" x14ac:dyDescent="0.25">
      <c r="A145" s="844"/>
      <c r="B145" s="263" t="s">
        <v>108</v>
      </c>
      <c r="C145" s="270" t="s">
        <v>49</v>
      </c>
      <c r="D145" s="104"/>
      <c r="E145" s="682">
        <v>130.4</v>
      </c>
      <c r="F145" s="664">
        <v>24.4</v>
      </c>
      <c r="G145" s="664">
        <v>95.5</v>
      </c>
      <c r="H145" s="664">
        <v>24.4</v>
      </c>
      <c r="I145" s="669">
        <f>G145/E145</f>
        <v>0.73236196319018398</v>
      </c>
      <c r="J145" s="669">
        <f>H145/F145</f>
        <v>1</v>
      </c>
      <c r="K145" s="405"/>
      <c r="L145" s="17"/>
      <c r="M145" s="17"/>
      <c r="N145" s="25"/>
    </row>
    <row r="146" spans="1:14" ht="14.4" thickBot="1" x14ac:dyDescent="0.3">
      <c r="A146" s="845"/>
      <c r="B146" s="415" t="s">
        <v>48</v>
      </c>
      <c r="C146" s="196"/>
      <c r="D146" s="196"/>
      <c r="E146" s="673"/>
      <c r="F146" s="673"/>
      <c r="G146" s="673"/>
      <c r="H146" s="658"/>
      <c r="I146" s="658"/>
      <c r="J146" s="658"/>
      <c r="K146" s="196"/>
      <c r="L146" s="164"/>
      <c r="M146" s="164"/>
      <c r="N146" s="165"/>
    </row>
    <row r="147" spans="1:14" ht="26.4" x14ac:dyDescent="0.25">
      <c r="A147" s="446"/>
      <c r="B147" s="515" t="s">
        <v>182</v>
      </c>
      <c r="C147" s="516" t="s">
        <v>53</v>
      </c>
      <c r="D147" s="104">
        <v>8</v>
      </c>
      <c r="E147" s="294">
        <v>5</v>
      </c>
      <c r="F147" s="294">
        <v>5</v>
      </c>
      <c r="G147" s="474">
        <v>14</v>
      </c>
      <c r="H147" s="631">
        <v>14</v>
      </c>
      <c r="I147" s="669">
        <f t="shared" ref="I147:J149" si="30">E147/G147</f>
        <v>0.35714285714285715</v>
      </c>
      <c r="J147" s="669">
        <f t="shared" si="30"/>
        <v>0.35714285714285715</v>
      </c>
      <c r="K147" s="167"/>
      <c r="L147" s="6"/>
      <c r="M147" s="6"/>
      <c r="N147" s="6"/>
    </row>
    <row r="148" spans="1:14" ht="26.4" x14ac:dyDescent="0.25">
      <c r="A148" s="446"/>
      <c r="B148" s="515" t="s">
        <v>183</v>
      </c>
      <c r="C148" s="516" t="s">
        <v>53</v>
      </c>
      <c r="D148" s="104">
        <v>111</v>
      </c>
      <c r="E148" s="294">
        <v>100</v>
      </c>
      <c r="F148" s="294">
        <v>100</v>
      </c>
      <c r="G148" s="474">
        <v>141</v>
      </c>
      <c r="H148" s="474">
        <v>141</v>
      </c>
      <c r="I148" s="669">
        <f t="shared" si="30"/>
        <v>0.70921985815602839</v>
      </c>
      <c r="J148" s="669">
        <f t="shared" si="30"/>
        <v>0.70921985815602839</v>
      </c>
      <c r="K148" s="167"/>
      <c r="L148" s="6"/>
      <c r="M148" s="6"/>
      <c r="N148" s="6"/>
    </row>
    <row r="149" spans="1:14" ht="39.6" x14ac:dyDescent="0.25">
      <c r="A149" s="446"/>
      <c r="B149" s="517" t="s">
        <v>184</v>
      </c>
      <c r="C149" s="516" t="s">
        <v>52</v>
      </c>
      <c r="D149" s="104">
        <v>45</v>
      </c>
      <c r="E149" s="294">
        <v>40</v>
      </c>
      <c r="F149" s="294">
        <v>40</v>
      </c>
      <c r="G149" s="474">
        <v>45</v>
      </c>
      <c r="H149" s="474">
        <v>45</v>
      </c>
      <c r="I149" s="669">
        <f t="shared" si="30"/>
        <v>0.88888888888888884</v>
      </c>
      <c r="J149" s="669">
        <f t="shared" si="30"/>
        <v>0.88888888888888884</v>
      </c>
      <c r="K149" s="167"/>
      <c r="L149" s="6"/>
      <c r="M149" s="6"/>
      <c r="N149" s="6"/>
    </row>
    <row r="150" spans="1:14" ht="53.4" thickBot="1" x14ac:dyDescent="0.3">
      <c r="A150" s="446"/>
      <c r="B150" s="517" t="s">
        <v>185</v>
      </c>
      <c r="C150" s="516" t="s">
        <v>53</v>
      </c>
      <c r="D150" s="104">
        <v>14</v>
      </c>
      <c r="E150" s="294">
        <v>11</v>
      </c>
      <c r="F150" s="294">
        <v>11</v>
      </c>
      <c r="G150" s="474">
        <v>7</v>
      </c>
      <c r="H150" s="474">
        <v>7</v>
      </c>
      <c r="I150" s="669">
        <f>1-(G150/E150)+1</f>
        <v>1.3636363636363638</v>
      </c>
      <c r="J150" s="669">
        <f>1-(H150/F150)+1</f>
        <v>1.3636363636363638</v>
      </c>
      <c r="K150" s="167"/>
      <c r="L150" s="6"/>
      <c r="M150" s="6"/>
      <c r="N150" s="6"/>
    </row>
    <row r="151" spans="1:14" ht="33" customHeight="1" x14ac:dyDescent="0.25">
      <c r="A151" s="843" t="s">
        <v>28</v>
      </c>
      <c r="B151" s="451" t="s">
        <v>186</v>
      </c>
      <c r="C151" s="405"/>
      <c r="D151" s="405"/>
      <c r="E151" s="686"/>
      <c r="F151" s="686"/>
      <c r="G151" s="686"/>
      <c r="H151" s="686"/>
      <c r="I151" s="686"/>
      <c r="J151" s="686"/>
      <c r="K151" s="405"/>
      <c r="L151" s="17"/>
      <c r="M151" s="17"/>
      <c r="N151" s="25"/>
    </row>
    <row r="152" spans="1:14" x14ac:dyDescent="0.25">
      <c r="A152" s="844"/>
      <c r="B152" s="259" t="s">
        <v>47</v>
      </c>
      <c r="C152" s="269" t="s">
        <v>49</v>
      </c>
      <c r="D152" s="260"/>
      <c r="E152" s="668">
        <f>SUM(E153:E153)</f>
        <v>144</v>
      </c>
      <c r="F152" s="668">
        <f>SUM(F153:F153)</f>
        <v>15</v>
      </c>
      <c r="G152" s="668">
        <f>SUM(G153:G153)</f>
        <v>97.5</v>
      </c>
      <c r="H152" s="668">
        <f>SUM(H153:H153)</f>
        <v>15</v>
      </c>
      <c r="I152" s="386">
        <f>G152/E152</f>
        <v>0.67708333333333337</v>
      </c>
      <c r="J152" s="386">
        <f>H152/F152</f>
        <v>1</v>
      </c>
      <c r="K152" s="405"/>
      <c r="L152" s="17"/>
      <c r="M152" s="17"/>
      <c r="N152" s="25"/>
    </row>
    <row r="153" spans="1:14" x14ac:dyDescent="0.25">
      <c r="A153" s="844"/>
      <c r="B153" s="263" t="s">
        <v>108</v>
      </c>
      <c r="C153" s="104" t="s">
        <v>49</v>
      </c>
      <c r="D153" s="104"/>
      <c r="E153" s="660">
        <v>144</v>
      </c>
      <c r="F153" s="660">
        <v>15</v>
      </c>
      <c r="G153" s="720">
        <v>97.5</v>
      </c>
      <c r="H153" s="660">
        <v>15</v>
      </c>
      <c r="I153" s="661">
        <f>G153/E153</f>
        <v>0.67708333333333337</v>
      </c>
      <c r="J153" s="661">
        <f>H153/F153</f>
        <v>1</v>
      </c>
      <c r="K153" s="167"/>
      <c r="L153" s="6"/>
      <c r="M153" s="6"/>
      <c r="N153" s="13"/>
    </row>
    <row r="154" spans="1:14" ht="14.4" thickBot="1" x14ac:dyDescent="0.3">
      <c r="A154" s="845"/>
      <c r="B154" s="415" t="s">
        <v>48</v>
      </c>
      <c r="C154" s="167"/>
      <c r="D154" s="104"/>
      <c r="E154" s="658"/>
      <c r="F154" s="658"/>
      <c r="G154" s="658"/>
      <c r="H154" s="658"/>
      <c r="I154" s="658"/>
      <c r="J154" s="658"/>
      <c r="K154" s="167"/>
      <c r="L154" s="148"/>
      <c r="M154" s="148"/>
      <c r="N154" s="149"/>
    </row>
    <row r="155" spans="1:14" ht="28.2" customHeight="1" thickBot="1" x14ac:dyDescent="0.3">
      <c r="A155" s="447"/>
      <c r="B155" s="518" t="s">
        <v>187</v>
      </c>
      <c r="C155" s="452" t="s">
        <v>52</v>
      </c>
      <c r="D155" s="410">
        <v>43</v>
      </c>
      <c r="E155" s="721">
        <v>40</v>
      </c>
      <c r="F155" s="722">
        <v>40</v>
      </c>
      <c r="G155" s="721">
        <f>H155</f>
        <v>48</v>
      </c>
      <c r="H155" s="723">
        <v>48</v>
      </c>
      <c r="I155" s="661">
        <f>E155/G155</f>
        <v>0.83333333333333337</v>
      </c>
      <c r="J155" s="661">
        <f>F155/H155</f>
        <v>0.83333333333333337</v>
      </c>
      <c r="K155" s="427"/>
      <c r="L155" s="69"/>
      <c r="M155" s="69"/>
      <c r="N155" s="70"/>
    </row>
    <row r="156" spans="1:14" ht="38.4" customHeight="1" thickBot="1" x14ac:dyDescent="0.3">
      <c r="A156" s="447"/>
      <c r="B156" s="518" t="s">
        <v>188</v>
      </c>
      <c r="C156" s="452" t="s">
        <v>52</v>
      </c>
      <c r="D156" s="410">
        <v>3</v>
      </c>
      <c r="E156" s="721">
        <v>1</v>
      </c>
      <c r="F156" s="722">
        <v>1</v>
      </c>
      <c r="G156" s="721">
        <f>H156</f>
        <v>3</v>
      </c>
      <c r="H156" s="724">
        <v>3</v>
      </c>
      <c r="I156" s="661">
        <f>E156/G156</f>
        <v>0.33333333333333331</v>
      </c>
      <c r="J156" s="661">
        <f>F156/H156</f>
        <v>0.33333333333333331</v>
      </c>
      <c r="K156" s="427"/>
      <c r="L156" s="69"/>
      <c r="M156" s="69"/>
      <c r="N156" s="70"/>
    </row>
    <row r="157" spans="1:14" ht="14.4" thickBot="1" x14ac:dyDescent="0.3">
      <c r="A157" s="426"/>
      <c r="B157" s="453"/>
      <c r="C157" s="294"/>
      <c r="D157" s="410"/>
      <c r="E157" s="721"/>
      <c r="F157" s="722"/>
      <c r="G157" s="721"/>
      <c r="H157" s="722"/>
      <c r="I157" s="661"/>
      <c r="J157" s="661"/>
      <c r="K157" s="427"/>
      <c r="L157" s="69"/>
      <c r="M157" s="69"/>
      <c r="N157" s="69"/>
    </row>
    <row r="158" spans="1:14" ht="42" thickBot="1" x14ac:dyDescent="0.3">
      <c r="A158" s="426"/>
      <c r="B158" s="290" t="s">
        <v>304</v>
      </c>
      <c r="C158" s="400"/>
      <c r="D158" s="400"/>
      <c r="E158" s="672"/>
      <c r="F158" s="672"/>
      <c r="G158" s="672"/>
      <c r="H158" s="672"/>
      <c r="I158" s="672"/>
      <c r="J158" s="672"/>
      <c r="K158" s="427"/>
      <c r="L158" s="69"/>
      <c r="M158" s="69"/>
      <c r="N158" s="69"/>
    </row>
    <row r="159" spans="1:14" ht="14.4" thickBot="1" x14ac:dyDescent="0.3">
      <c r="A159" s="426"/>
      <c r="B159" s="259" t="s">
        <v>47</v>
      </c>
      <c r="C159" s="269" t="s">
        <v>49</v>
      </c>
      <c r="D159" s="260"/>
      <c r="E159" s="668">
        <f>SUM(E160:E160)</f>
        <v>3</v>
      </c>
      <c r="F159" s="668">
        <f>SUM(F160:F160)</f>
        <v>3</v>
      </c>
      <c r="G159" s="668">
        <f>SUM(G160:G160)</f>
        <v>3</v>
      </c>
      <c r="H159" s="668">
        <f>SUM(H160:H160)</f>
        <v>3</v>
      </c>
      <c r="I159" s="386">
        <f>G159/E159</f>
        <v>1</v>
      </c>
      <c r="J159" s="386">
        <f>H159/F159</f>
        <v>1</v>
      </c>
      <c r="K159" s="427"/>
      <c r="L159" s="69"/>
      <c r="M159" s="69"/>
      <c r="N159" s="69"/>
    </row>
    <row r="160" spans="1:14" ht="14.4" thickBot="1" x14ac:dyDescent="0.3">
      <c r="A160" s="426"/>
      <c r="B160" s="263" t="s">
        <v>108</v>
      </c>
      <c r="C160" s="104" t="s">
        <v>49</v>
      </c>
      <c r="D160" s="104"/>
      <c r="E160" s="660">
        <v>3</v>
      </c>
      <c r="F160" s="660">
        <v>3</v>
      </c>
      <c r="G160" s="720">
        <v>3</v>
      </c>
      <c r="H160" s="660">
        <v>3</v>
      </c>
      <c r="I160" s="661">
        <f>G160/E160</f>
        <v>1</v>
      </c>
      <c r="J160" s="661">
        <f>H160/F160</f>
        <v>1</v>
      </c>
      <c r="K160" s="427"/>
      <c r="L160" s="69"/>
      <c r="M160" s="69"/>
      <c r="N160" s="69"/>
    </row>
    <row r="161" spans="1:14" ht="14.4" thickBot="1" x14ac:dyDescent="0.3">
      <c r="A161" s="426"/>
      <c r="B161" s="204" t="s">
        <v>48</v>
      </c>
      <c r="C161" s="148"/>
      <c r="D161" s="104"/>
      <c r="E161" s="658"/>
      <c r="F161" s="658"/>
      <c r="G161" s="658"/>
      <c r="H161" s="658"/>
      <c r="I161" s="658"/>
      <c r="J161" s="658"/>
      <c r="K161" s="427"/>
      <c r="L161" s="69"/>
      <c r="M161" s="69"/>
      <c r="N161" s="69"/>
    </row>
    <row r="162" spans="1:14" ht="36.6" thickBot="1" x14ac:dyDescent="0.3">
      <c r="A162" s="426"/>
      <c r="B162" s="602" t="s">
        <v>152</v>
      </c>
      <c r="C162" s="294" t="s">
        <v>53</v>
      </c>
      <c r="D162" s="410">
        <v>9</v>
      </c>
      <c r="E162" s="721">
        <v>27</v>
      </c>
      <c r="F162" s="722">
        <v>9</v>
      </c>
      <c r="G162" s="725">
        <f>H162</f>
        <v>9</v>
      </c>
      <c r="H162" s="723">
        <v>9</v>
      </c>
      <c r="I162" s="661">
        <f t="shared" ref="I162:J164" si="31">G162/E162</f>
        <v>0.33333333333333331</v>
      </c>
      <c r="J162" s="661">
        <f t="shared" si="31"/>
        <v>1</v>
      </c>
      <c r="K162" s="427"/>
      <c r="L162" s="69"/>
      <c r="M162" s="69"/>
      <c r="N162" s="69"/>
    </row>
    <row r="163" spans="1:14" ht="39" customHeight="1" thickBot="1" x14ac:dyDescent="0.3">
      <c r="A163" s="426"/>
      <c r="B163" s="601" t="s">
        <v>153</v>
      </c>
      <c r="C163" s="294" t="s">
        <v>53</v>
      </c>
      <c r="D163" s="410">
        <v>6</v>
      </c>
      <c r="E163" s="721">
        <v>18</v>
      </c>
      <c r="F163" s="722">
        <v>6</v>
      </c>
      <c r="G163" s="725">
        <f>H163</f>
        <v>6</v>
      </c>
      <c r="H163" s="723">
        <v>6</v>
      </c>
      <c r="I163" s="661">
        <f t="shared" si="31"/>
        <v>0.33333333333333331</v>
      </c>
      <c r="J163" s="661">
        <f t="shared" si="31"/>
        <v>1</v>
      </c>
      <c r="K163" s="427"/>
      <c r="L163" s="69"/>
      <c r="M163" s="69"/>
      <c r="N163" s="69"/>
    </row>
    <row r="164" spans="1:14" s="169" customFormat="1" ht="52.2" customHeight="1" thickBot="1" x14ac:dyDescent="0.3">
      <c r="A164" s="166"/>
      <c r="B164" s="601" t="s">
        <v>154</v>
      </c>
      <c r="C164" s="294" t="s">
        <v>53</v>
      </c>
      <c r="D164" s="410">
        <v>4</v>
      </c>
      <c r="E164" s="721">
        <v>12</v>
      </c>
      <c r="F164" s="722">
        <v>4</v>
      </c>
      <c r="G164" s="725">
        <f>H164</f>
        <v>4</v>
      </c>
      <c r="H164" s="723">
        <v>4</v>
      </c>
      <c r="I164" s="661">
        <f t="shared" si="31"/>
        <v>0.33333333333333331</v>
      </c>
      <c r="J164" s="661">
        <f t="shared" si="31"/>
        <v>1</v>
      </c>
      <c r="K164" s="427"/>
      <c r="L164" s="427"/>
      <c r="M164" s="427"/>
      <c r="N164" s="427"/>
    </row>
    <row r="165" spans="1:14" s="169" customFormat="1" ht="42" thickBot="1" x14ac:dyDescent="0.3">
      <c r="A165" s="166"/>
      <c r="B165" s="560" t="s">
        <v>274</v>
      </c>
      <c r="C165" s="294"/>
      <c r="D165" s="410"/>
      <c r="E165" s="721"/>
      <c r="F165" s="722"/>
      <c r="G165" s="725"/>
      <c r="H165" s="725"/>
      <c r="I165" s="661"/>
      <c r="J165" s="661"/>
      <c r="K165" s="427"/>
      <c r="L165" s="427"/>
      <c r="M165" s="427"/>
      <c r="N165" s="427"/>
    </row>
    <row r="166" spans="1:14" s="169" customFormat="1" ht="14.4" thickBot="1" x14ac:dyDescent="0.3">
      <c r="A166" s="166"/>
      <c r="B166" s="259" t="s">
        <v>47</v>
      </c>
      <c r="C166" s="260" t="s">
        <v>49</v>
      </c>
      <c r="D166" s="260"/>
      <c r="E166" s="659">
        <f>SUM(E167:E167)</f>
        <v>200</v>
      </c>
      <c r="F166" s="659">
        <f>SUM(F167:F167)</f>
        <v>200</v>
      </c>
      <c r="G166" s="659">
        <f>SUM(G167:G167)</f>
        <v>200</v>
      </c>
      <c r="H166" s="659">
        <f>SUM(H167:H167)</f>
        <v>200</v>
      </c>
      <c r="I166" s="384">
        <v>0</v>
      </c>
      <c r="J166" s="384">
        <v>0</v>
      </c>
      <c r="K166" s="427"/>
      <c r="L166" s="427"/>
      <c r="M166" s="427"/>
      <c r="N166" s="427"/>
    </row>
    <row r="167" spans="1:14" s="169" customFormat="1" ht="14.4" thickBot="1" x14ac:dyDescent="0.3">
      <c r="A167" s="166"/>
      <c r="B167" s="263" t="s">
        <v>108</v>
      </c>
      <c r="C167" s="104" t="s">
        <v>49</v>
      </c>
      <c r="D167" s="104"/>
      <c r="E167" s="660">
        <v>200</v>
      </c>
      <c r="F167" s="660">
        <v>200</v>
      </c>
      <c r="G167" s="720">
        <f>H167</f>
        <v>200</v>
      </c>
      <c r="H167" s="660">
        <v>200</v>
      </c>
      <c r="I167" s="661">
        <v>0</v>
      </c>
      <c r="J167" s="661">
        <v>0</v>
      </c>
      <c r="K167" s="427"/>
      <c r="L167" s="427"/>
      <c r="M167" s="427"/>
      <c r="N167" s="427"/>
    </row>
    <row r="168" spans="1:14" s="169" customFormat="1" ht="24.6" thickBot="1" x14ac:dyDescent="0.3">
      <c r="A168" s="166"/>
      <c r="B168" s="601" t="s">
        <v>275</v>
      </c>
      <c r="C168" s="104" t="s">
        <v>53</v>
      </c>
      <c r="D168" s="104">
        <v>8</v>
      </c>
      <c r="E168" s="660">
        <v>36</v>
      </c>
      <c r="F168" s="660">
        <v>12</v>
      </c>
      <c r="G168" s="726">
        <f>10+H168</f>
        <v>20</v>
      </c>
      <c r="H168" s="727">
        <v>10</v>
      </c>
      <c r="I168" s="661">
        <f>G168/E168</f>
        <v>0.55555555555555558</v>
      </c>
      <c r="J168" s="661">
        <f t="shared" ref="J168:J169" si="32">H168/F168</f>
        <v>0.83333333333333337</v>
      </c>
      <c r="K168" s="427"/>
      <c r="L168" s="427"/>
      <c r="M168" s="427"/>
      <c r="N168" s="427"/>
    </row>
    <row r="169" spans="1:14" s="169" customFormat="1" ht="48.6" thickBot="1" x14ac:dyDescent="0.3">
      <c r="A169" s="166"/>
      <c r="B169" s="561" t="s">
        <v>276</v>
      </c>
      <c r="C169" s="104" t="s">
        <v>53</v>
      </c>
      <c r="D169" s="104">
        <v>0</v>
      </c>
      <c r="E169" s="660">
        <v>2</v>
      </c>
      <c r="F169" s="660">
        <v>2</v>
      </c>
      <c r="G169" s="726">
        <v>2</v>
      </c>
      <c r="H169" s="727">
        <v>2</v>
      </c>
      <c r="I169" s="661">
        <f t="shared" ref="I169" si="33">G169/E169</f>
        <v>1</v>
      </c>
      <c r="J169" s="661">
        <f t="shared" si="32"/>
        <v>1</v>
      </c>
      <c r="K169" s="427"/>
      <c r="L169" s="427"/>
      <c r="M169" s="427"/>
      <c r="N169" s="427"/>
    </row>
    <row r="170" spans="1:14" s="169" customFormat="1" ht="14.4" thickBot="1" x14ac:dyDescent="0.3">
      <c r="A170" s="166"/>
      <c r="B170" s="200"/>
      <c r="C170" s="201"/>
      <c r="D170" s="202"/>
      <c r="E170" s="728"/>
      <c r="F170" s="729"/>
      <c r="G170" s="728"/>
      <c r="H170" s="729"/>
      <c r="I170" s="683"/>
      <c r="J170" s="683"/>
      <c r="K170" s="427"/>
      <c r="L170" s="427"/>
      <c r="M170" s="427"/>
      <c r="N170" s="427"/>
    </row>
    <row r="171" spans="1:14" ht="42" thickBot="1" x14ac:dyDescent="0.3">
      <c r="A171" s="28" t="s">
        <v>29</v>
      </c>
      <c r="B171" s="83" t="s">
        <v>253</v>
      </c>
      <c r="C171" s="81" t="s">
        <v>49</v>
      </c>
      <c r="D171" s="84"/>
      <c r="E171" s="676">
        <f>E177+E187+E201</f>
        <v>350547.9</v>
      </c>
      <c r="F171" s="676">
        <f>F177+F187+F201</f>
        <v>133798.5</v>
      </c>
      <c r="G171" s="676">
        <f>G177+G187+G201</f>
        <v>311396.39999999997</v>
      </c>
      <c r="H171" s="676">
        <f>H177+H187+H201</f>
        <v>127206.9</v>
      </c>
      <c r="I171" s="677">
        <f t="shared" ref="I171:J174" si="34">G171/E171</f>
        <v>0.88831340880946641</v>
      </c>
      <c r="J171" s="677">
        <f t="shared" si="34"/>
        <v>0.95073487370934651</v>
      </c>
      <c r="K171" s="256"/>
      <c r="L171" s="256"/>
      <c r="M171" s="256"/>
      <c r="N171" s="258"/>
    </row>
    <row r="172" spans="1:14" ht="14.4" thickBot="1" x14ac:dyDescent="0.3">
      <c r="A172" s="128"/>
      <c r="B172" s="137" t="s">
        <v>81</v>
      </c>
      <c r="C172" s="131" t="s">
        <v>49</v>
      </c>
      <c r="D172" s="138"/>
      <c r="E172" s="678">
        <f>E188</f>
        <v>6408.6</v>
      </c>
      <c r="F172" s="678">
        <f>F188</f>
        <v>6376.4</v>
      </c>
      <c r="G172" s="678">
        <f>G188</f>
        <v>6408.5</v>
      </c>
      <c r="H172" s="678">
        <f>H188</f>
        <v>6376.4</v>
      </c>
      <c r="I172" s="654">
        <f t="shared" si="34"/>
        <v>0.9999843959679181</v>
      </c>
      <c r="J172" s="654">
        <f t="shared" si="34"/>
        <v>1</v>
      </c>
      <c r="K172" s="138"/>
      <c r="L172" s="138"/>
      <c r="M172" s="138"/>
      <c r="N172" s="144"/>
    </row>
    <row r="173" spans="1:14" ht="14.4" thickBot="1" x14ac:dyDescent="0.3">
      <c r="A173" s="128"/>
      <c r="B173" s="137" t="s">
        <v>82</v>
      </c>
      <c r="C173" s="131" t="s">
        <v>49</v>
      </c>
      <c r="D173" s="138"/>
      <c r="E173" s="678">
        <f>E189+E202</f>
        <v>57329.5</v>
      </c>
      <c r="F173" s="678">
        <f>F189+F202</f>
        <v>21685.9</v>
      </c>
      <c r="G173" s="678">
        <f>G189+G202</f>
        <v>57175.4</v>
      </c>
      <c r="H173" s="678">
        <f>H189+H202</f>
        <v>21531.8</v>
      </c>
      <c r="I173" s="654">
        <f t="shared" si="34"/>
        <v>0.99731202958337328</v>
      </c>
      <c r="J173" s="654">
        <f t="shared" si="34"/>
        <v>0.99289400024900965</v>
      </c>
      <c r="K173" s="138"/>
      <c r="L173" s="138"/>
      <c r="M173" s="138"/>
      <c r="N173" s="144"/>
    </row>
    <row r="174" spans="1:14" ht="14.4" thickBot="1" x14ac:dyDescent="0.3">
      <c r="A174" s="128"/>
      <c r="B174" s="137" t="s">
        <v>83</v>
      </c>
      <c r="C174" s="131" t="s">
        <v>49</v>
      </c>
      <c r="D174" s="138"/>
      <c r="E174" s="678">
        <f>E178+E190+E203</f>
        <v>286809.8</v>
      </c>
      <c r="F174" s="678">
        <f>F178+F190+F203</f>
        <v>105736.2</v>
      </c>
      <c r="G174" s="678">
        <f>G178+G190+G203</f>
        <v>247812.5</v>
      </c>
      <c r="H174" s="678">
        <f>H178+H190+H203</f>
        <v>99298.7</v>
      </c>
      <c r="I174" s="654">
        <f t="shared" si="34"/>
        <v>0.86403079671615135</v>
      </c>
      <c r="J174" s="654">
        <f t="shared" si="34"/>
        <v>0.93911735053841539</v>
      </c>
      <c r="K174" s="138"/>
      <c r="L174" s="138"/>
      <c r="M174" s="138"/>
      <c r="N174" s="144"/>
    </row>
    <row r="175" spans="1:14" ht="14.4" thickBot="1" x14ac:dyDescent="0.3">
      <c r="A175" s="179"/>
      <c r="B175" s="255" t="s">
        <v>119</v>
      </c>
      <c r="C175" s="131" t="s">
        <v>49</v>
      </c>
      <c r="D175" s="256"/>
      <c r="E175" s="716">
        <v>0</v>
      </c>
      <c r="F175" s="716">
        <v>0</v>
      </c>
      <c r="G175" s="716">
        <v>0</v>
      </c>
      <c r="H175" s="716">
        <v>0</v>
      </c>
      <c r="I175" s="654">
        <v>0</v>
      </c>
      <c r="J175" s="654">
        <v>0</v>
      </c>
      <c r="K175" s="256"/>
      <c r="L175" s="256"/>
      <c r="M175" s="256"/>
      <c r="N175" s="258"/>
    </row>
    <row r="176" spans="1:14" ht="41.4" x14ac:dyDescent="0.25">
      <c r="A176" s="843" t="s">
        <v>30</v>
      </c>
      <c r="B176" s="290" t="s">
        <v>291</v>
      </c>
      <c r="C176" s="400"/>
      <c r="D176" s="400"/>
      <c r="E176" s="672"/>
      <c r="F176" s="672"/>
      <c r="G176" s="672"/>
      <c r="H176" s="672"/>
      <c r="I176" s="672"/>
      <c r="J176" s="672"/>
      <c r="K176" s="23"/>
      <c r="L176" s="23"/>
      <c r="M176" s="23"/>
      <c r="N176" s="24"/>
    </row>
    <row r="177" spans="1:14" x14ac:dyDescent="0.25">
      <c r="A177" s="844"/>
      <c r="B177" s="259" t="s">
        <v>47</v>
      </c>
      <c r="C177" s="269" t="s">
        <v>49</v>
      </c>
      <c r="D177" s="260"/>
      <c r="E177" s="668">
        <f>SUM(E178:E178)</f>
        <v>8194.4</v>
      </c>
      <c r="F177" s="668">
        <f>SUM(F178:F178)</f>
        <v>0</v>
      </c>
      <c r="G177" s="668">
        <f>SUM(G178:G178)</f>
        <v>6583.9</v>
      </c>
      <c r="H177" s="668">
        <f>SUM(H178:H178)</f>
        <v>0</v>
      </c>
      <c r="I177" s="386">
        <f>G177/E177</f>
        <v>0.80346334081811965</v>
      </c>
      <c r="J177" s="386">
        <v>0</v>
      </c>
      <c r="K177" s="17"/>
      <c r="L177" s="17"/>
      <c r="M177" s="17"/>
      <c r="N177" s="25"/>
    </row>
    <row r="178" spans="1:14" x14ac:dyDescent="0.25">
      <c r="A178" s="844"/>
      <c r="B178" s="263" t="s">
        <v>108</v>
      </c>
      <c r="C178" s="270" t="s">
        <v>49</v>
      </c>
      <c r="D178" s="104"/>
      <c r="E178" s="664">
        <v>8194.4</v>
      </c>
      <c r="F178" s="664">
        <v>0</v>
      </c>
      <c r="G178" s="720">
        <v>6583.9</v>
      </c>
      <c r="H178" s="720">
        <v>0</v>
      </c>
      <c r="I178" s="669">
        <f>G178/E178</f>
        <v>0.80346334081811965</v>
      </c>
      <c r="J178" s="669">
        <v>0</v>
      </c>
      <c r="K178" s="17"/>
      <c r="L178" s="17"/>
      <c r="M178" s="17"/>
      <c r="N178" s="25"/>
    </row>
    <row r="179" spans="1:14" ht="14.4" thickBot="1" x14ac:dyDescent="0.3">
      <c r="A179" s="845"/>
      <c r="B179" s="415" t="s">
        <v>48</v>
      </c>
      <c r="C179" s="196"/>
      <c r="D179" s="196"/>
      <c r="E179" s="673"/>
      <c r="F179" s="673"/>
      <c r="G179" s="673"/>
      <c r="H179" s="673"/>
      <c r="I179" s="673"/>
      <c r="J179" s="673"/>
      <c r="K179" s="196"/>
      <c r="L179" s="196"/>
      <c r="M179" s="196"/>
      <c r="N179" s="197"/>
    </row>
    <row r="180" spans="1:14" x14ac:dyDescent="0.25">
      <c r="A180" s="55"/>
      <c r="B180" s="272" t="s">
        <v>62</v>
      </c>
      <c r="C180" s="104" t="s">
        <v>105</v>
      </c>
      <c r="D180" s="104">
        <v>496.3</v>
      </c>
      <c r="E180" s="660">
        <v>1549.2</v>
      </c>
      <c r="F180" s="294">
        <v>526.70000000000005</v>
      </c>
      <c r="G180" s="699">
        <f>891.8+H180</f>
        <v>1569.4</v>
      </c>
      <c r="H180" s="699">
        <v>677.6</v>
      </c>
      <c r="I180" s="661">
        <f t="shared" ref="I180:J184" si="35">G180/E180</f>
        <v>1.0130389878647044</v>
      </c>
      <c r="J180" s="661">
        <f t="shared" si="35"/>
        <v>1.2865008543763052</v>
      </c>
      <c r="K180" s="6"/>
      <c r="L180" s="6"/>
      <c r="M180" s="6"/>
      <c r="N180" s="13"/>
    </row>
    <row r="181" spans="1:14" x14ac:dyDescent="0.25">
      <c r="A181" s="193"/>
      <c r="B181" s="272" t="s">
        <v>63</v>
      </c>
      <c r="C181" s="104" t="s">
        <v>53</v>
      </c>
      <c r="D181" s="104">
        <v>34</v>
      </c>
      <c r="E181" s="294">
        <v>37</v>
      </c>
      <c r="F181" s="294">
        <v>37</v>
      </c>
      <c r="G181" s="294">
        <f>H181</f>
        <v>33</v>
      </c>
      <c r="H181" s="702">
        <v>33</v>
      </c>
      <c r="I181" s="661">
        <f t="shared" si="35"/>
        <v>0.89189189189189189</v>
      </c>
      <c r="J181" s="661">
        <f t="shared" si="35"/>
        <v>0.89189189189189189</v>
      </c>
      <c r="K181" s="6"/>
      <c r="L181" s="6"/>
      <c r="M181" s="6"/>
      <c r="N181" s="13"/>
    </row>
    <row r="182" spans="1:14" ht="14.4" thickBot="1" x14ac:dyDescent="0.3">
      <c r="A182" s="55"/>
      <c r="B182" s="412" t="s">
        <v>106</v>
      </c>
      <c r="C182" s="104" t="s">
        <v>52</v>
      </c>
      <c r="D182" s="104">
        <v>9</v>
      </c>
      <c r="E182" s="294">
        <v>12</v>
      </c>
      <c r="F182" s="294">
        <v>12</v>
      </c>
      <c r="G182" s="294">
        <f t="shared" ref="G182:G184" si="36">H182</f>
        <v>12</v>
      </c>
      <c r="H182" s="702">
        <v>12</v>
      </c>
      <c r="I182" s="661">
        <f t="shared" si="35"/>
        <v>1</v>
      </c>
      <c r="J182" s="661">
        <f t="shared" si="35"/>
        <v>1</v>
      </c>
      <c r="K182" s="14"/>
      <c r="L182" s="14"/>
      <c r="M182" s="14"/>
      <c r="N182" s="15"/>
    </row>
    <row r="183" spans="1:14" ht="24" x14ac:dyDescent="0.25">
      <c r="A183" s="193"/>
      <c r="B183" s="412" t="s">
        <v>189</v>
      </c>
      <c r="C183" s="104" t="s">
        <v>52</v>
      </c>
      <c r="D183" s="104">
        <v>1204</v>
      </c>
      <c r="E183" s="294">
        <v>1232</v>
      </c>
      <c r="F183" s="294">
        <v>1232</v>
      </c>
      <c r="G183" s="294">
        <f t="shared" si="36"/>
        <v>1098</v>
      </c>
      <c r="H183" s="702">
        <v>1098</v>
      </c>
      <c r="I183" s="661">
        <f t="shared" si="35"/>
        <v>0.89123376623376627</v>
      </c>
      <c r="J183" s="661">
        <f t="shared" si="35"/>
        <v>0.89123376623376627</v>
      </c>
      <c r="K183" s="60"/>
      <c r="L183" s="60"/>
      <c r="M183" s="60"/>
      <c r="N183" s="61"/>
    </row>
    <row r="184" spans="1:14" x14ac:dyDescent="0.25">
      <c r="A184" s="193"/>
      <c r="B184" s="413" t="s">
        <v>107</v>
      </c>
      <c r="C184" s="104" t="s">
        <v>53</v>
      </c>
      <c r="D184" s="104">
        <v>42</v>
      </c>
      <c r="E184" s="294">
        <v>60</v>
      </c>
      <c r="F184" s="294">
        <v>60</v>
      </c>
      <c r="G184" s="294">
        <f t="shared" si="36"/>
        <v>54</v>
      </c>
      <c r="H184" s="702">
        <v>54</v>
      </c>
      <c r="I184" s="661">
        <f t="shared" si="35"/>
        <v>0.9</v>
      </c>
      <c r="J184" s="661">
        <f t="shared" si="35"/>
        <v>0.9</v>
      </c>
      <c r="K184" s="60"/>
      <c r="L184" s="60"/>
      <c r="M184" s="60"/>
      <c r="N184" s="61"/>
    </row>
    <row r="185" spans="1:14" ht="14.4" thickBot="1" x14ac:dyDescent="0.3">
      <c r="A185" s="345"/>
      <c r="B185" s="559"/>
      <c r="C185" s="270"/>
      <c r="D185" s="194"/>
      <c r="E185" s="201"/>
      <c r="F185" s="201"/>
      <c r="G185" s="201"/>
      <c r="H185" s="730"/>
      <c r="I185" s="669"/>
      <c r="J185" s="669"/>
      <c r="K185" s="60"/>
      <c r="L185" s="60"/>
      <c r="M185" s="60"/>
      <c r="N185" s="61"/>
    </row>
    <row r="186" spans="1:14" ht="41.4" x14ac:dyDescent="0.25">
      <c r="A186" s="843" t="s">
        <v>31</v>
      </c>
      <c r="B186" s="290" t="s">
        <v>298</v>
      </c>
      <c r="C186" s="284"/>
      <c r="D186" s="400"/>
      <c r="E186" s="672"/>
      <c r="F186" s="672"/>
      <c r="G186" s="672"/>
      <c r="H186" s="672"/>
      <c r="I186" s="672"/>
      <c r="J186" s="672"/>
      <c r="K186" s="400"/>
      <c r="L186" s="400"/>
      <c r="M186" s="400"/>
      <c r="N186" s="414"/>
    </row>
    <row r="187" spans="1:14" x14ac:dyDescent="0.25">
      <c r="A187" s="844"/>
      <c r="B187" s="259" t="s">
        <v>50</v>
      </c>
      <c r="C187" s="269" t="s">
        <v>49</v>
      </c>
      <c r="D187" s="260"/>
      <c r="E187" s="668">
        <f>SUM(E188:E190)</f>
        <v>257484.30000000002</v>
      </c>
      <c r="F187" s="668">
        <f>SUM(F188:F190)</f>
        <v>102506</v>
      </c>
      <c r="G187" s="668">
        <f>SUM(G188:G190)</f>
        <v>230352.8</v>
      </c>
      <c r="H187" s="668">
        <f>SUM(H188:H190)</f>
        <v>97253.7</v>
      </c>
      <c r="I187" s="386">
        <f>G187/E187</f>
        <v>0.89462852686552141</v>
      </c>
      <c r="J187" s="386">
        <f>H187/F187</f>
        <v>0.94876104813376771</v>
      </c>
      <c r="K187" s="405"/>
      <c r="L187" s="405"/>
      <c r="M187" s="405"/>
      <c r="N187" s="227"/>
    </row>
    <row r="188" spans="1:14" x14ac:dyDescent="0.25">
      <c r="A188" s="844"/>
      <c r="B188" s="263" t="s">
        <v>64</v>
      </c>
      <c r="C188" s="270" t="s">
        <v>49</v>
      </c>
      <c r="D188" s="260"/>
      <c r="E188" s="664">
        <v>6408.6</v>
      </c>
      <c r="F188" s="664">
        <v>6376.4</v>
      </c>
      <c r="G188" s="664">
        <v>6408.5</v>
      </c>
      <c r="H188" s="664">
        <v>6376.4</v>
      </c>
      <c r="I188" s="669">
        <f>G188/E188</f>
        <v>0.9999843959679181</v>
      </c>
      <c r="J188" s="669">
        <f t="shared" ref="I188:J190" si="37">H188/F188</f>
        <v>1</v>
      </c>
      <c r="K188" s="405"/>
      <c r="L188" s="405"/>
      <c r="M188" s="405"/>
      <c r="N188" s="227"/>
    </row>
    <row r="189" spans="1:14" x14ac:dyDescent="0.25">
      <c r="A189" s="844"/>
      <c r="B189" s="263" t="s">
        <v>104</v>
      </c>
      <c r="C189" s="270" t="s">
        <v>49</v>
      </c>
      <c r="D189" s="104"/>
      <c r="E189" s="664">
        <v>57329.5</v>
      </c>
      <c r="F189" s="664">
        <v>21685.9</v>
      </c>
      <c r="G189" s="664">
        <v>57175.4</v>
      </c>
      <c r="H189" s="664">
        <v>21531.8</v>
      </c>
      <c r="I189" s="669">
        <f t="shared" si="37"/>
        <v>0.99731202958337328</v>
      </c>
      <c r="J189" s="669">
        <f t="shared" si="37"/>
        <v>0.99289400024900965</v>
      </c>
      <c r="K189" s="405"/>
      <c r="L189" s="405"/>
      <c r="M189" s="405"/>
      <c r="N189" s="227"/>
    </row>
    <row r="190" spans="1:14" x14ac:dyDescent="0.25">
      <c r="A190" s="844"/>
      <c r="B190" s="263" t="s">
        <v>108</v>
      </c>
      <c r="C190" s="270" t="s">
        <v>49</v>
      </c>
      <c r="D190" s="104"/>
      <c r="E190" s="664">
        <v>193746.2</v>
      </c>
      <c r="F190" s="664">
        <v>74443.7</v>
      </c>
      <c r="G190" s="664">
        <v>166768.9</v>
      </c>
      <c r="H190" s="664">
        <v>69345.5</v>
      </c>
      <c r="I190" s="669">
        <f t="shared" si="37"/>
        <v>0.86075959167199145</v>
      </c>
      <c r="J190" s="669">
        <f t="shared" si="37"/>
        <v>0.93151603157822627</v>
      </c>
      <c r="K190" s="405"/>
      <c r="L190" s="405"/>
      <c r="M190" s="405"/>
      <c r="N190" s="227"/>
    </row>
    <row r="191" spans="1:14" ht="14.4" thickBot="1" x14ac:dyDescent="0.3">
      <c r="A191" s="845"/>
      <c r="B191" s="415" t="s">
        <v>48</v>
      </c>
      <c r="C191" s="196"/>
      <c r="D191" s="196"/>
      <c r="E191" s="673"/>
      <c r="F191" s="673"/>
      <c r="G191" s="673"/>
      <c r="H191" s="673"/>
      <c r="I191" s="673"/>
      <c r="J191" s="673"/>
      <c r="K191" s="196"/>
      <c r="L191" s="164"/>
      <c r="M191" s="164"/>
      <c r="N191" s="165"/>
    </row>
    <row r="192" spans="1:14" x14ac:dyDescent="0.25">
      <c r="A192" s="39"/>
      <c r="B192" s="293" t="s">
        <v>129</v>
      </c>
      <c r="C192" s="104" t="s">
        <v>53</v>
      </c>
      <c r="D192" s="303">
        <v>1</v>
      </c>
      <c r="E192" s="663">
        <v>3</v>
      </c>
      <c r="F192" s="663">
        <v>1</v>
      </c>
      <c r="G192" s="663">
        <v>2</v>
      </c>
      <c r="H192" s="663">
        <v>0</v>
      </c>
      <c r="I192" s="661">
        <f>G192/E192</f>
        <v>0.66666666666666663</v>
      </c>
      <c r="J192" s="661">
        <f>H192/F192</f>
        <v>0</v>
      </c>
      <c r="K192" s="167"/>
      <c r="L192" s="167"/>
      <c r="M192" s="167"/>
      <c r="N192" s="168"/>
    </row>
    <row r="193" spans="1:14" ht="26.4" customHeight="1" x14ac:dyDescent="0.25">
      <c r="A193" s="39"/>
      <c r="B193" s="293" t="s">
        <v>190</v>
      </c>
      <c r="C193" s="104" t="s">
        <v>52</v>
      </c>
      <c r="D193" s="303">
        <v>122815</v>
      </c>
      <c r="E193" s="663">
        <v>124000</v>
      </c>
      <c r="F193" s="663">
        <v>124000</v>
      </c>
      <c r="G193" s="663">
        <v>103629</v>
      </c>
      <c r="H193" s="663">
        <v>103629</v>
      </c>
      <c r="I193" s="731">
        <f t="shared" ref="I193:J198" si="38">G193/E193</f>
        <v>0.83571774193548387</v>
      </c>
      <c r="J193" s="731">
        <f t="shared" si="38"/>
        <v>0.83571774193548387</v>
      </c>
      <c r="K193" s="167"/>
      <c r="L193" s="167"/>
      <c r="M193" s="167"/>
      <c r="N193" s="168"/>
    </row>
    <row r="194" spans="1:14" x14ac:dyDescent="0.25">
      <c r="A194" s="39"/>
      <c r="B194" s="293" t="s">
        <v>191</v>
      </c>
      <c r="C194" s="104" t="s">
        <v>52</v>
      </c>
      <c r="D194" s="303">
        <v>402</v>
      </c>
      <c r="E194" s="663">
        <v>405</v>
      </c>
      <c r="F194" s="663">
        <v>405</v>
      </c>
      <c r="G194" s="663">
        <v>410</v>
      </c>
      <c r="H194" s="663">
        <v>410</v>
      </c>
      <c r="I194" s="661">
        <f t="shared" si="38"/>
        <v>1.0123456790123457</v>
      </c>
      <c r="J194" s="661">
        <f t="shared" si="38"/>
        <v>1.0123456790123457</v>
      </c>
      <c r="K194" s="167"/>
      <c r="L194" s="167"/>
      <c r="M194" s="167"/>
      <c r="N194" s="168"/>
    </row>
    <row r="195" spans="1:14" ht="24" x14ac:dyDescent="0.25">
      <c r="A195" s="39"/>
      <c r="B195" s="293" t="s">
        <v>265</v>
      </c>
      <c r="C195" s="104" t="s">
        <v>53</v>
      </c>
      <c r="D195" s="303">
        <v>138</v>
      </c>
      <c r="E195" s="663">
        <v>139</v>
      </c>
      <c r="F195" s="663">
        <v>139</v>
      </c>
      <c r="G195" s="663">
        <v>127</v>
      </c>
      <c r="H195" s="663">
        <v>127</v>
      </c>
      <c r="I195" s="661">
        <f t="shared" si="38"/>
        <v>0.91366906474820142</v>
      </c>
      <c r="J195" s="661">
        <f t="shared" si="38"/>
        <v>0.91366906474820142</v>
      </c>
      <c r="K195" s="167"/>
      <c r="L195" s="167"/>
      <c r="M195" s="167"/>
      <c r="N195" s="167"/>
    </row>
    <row r="196" spans="1:14" s="169" customFormat="1" ht="36" x14ac:dyDescent="0.25">
      <c r="A196" s="213"/>
      <c r="B196" s="356" t="s">
        <v>266</v>
      </c>
      <c r="C196" s="190" t="s">
        <v>53</v>
      </c>
      <c r="D196" s="357">
        <v>234</v>
      </c>
      <c r="E196" s="732">
        <v>235</v>
      </c>
      <c r="F196" s="732">
        <v>235</v>
      </c>
      <c r="G196" s="732">
        <v>235</v>
      </c>
      <c r="H196" s="732">
        <v>235</v>
      </c>
      <c r="I196" s="683">
        <f t="shared" si="38"/>
        <v>1</v>
      </c>
      <c r="J196" s="683">
        <f t="shared" si="38"/>
        <v>1</v>
      </c>
      <c r="K196" s="196"/>
      <c r="L196" s="196"/>
      <c r="M196" s="196"/>
      <c r="N196" s="197"/>
    </row>
    <row r="197" spans="1:14" s="169" customFormat="1" ht="24" x14ac:dyDescent="0.25">
      <c r="A197" s="213"/>
      <c r="B197" s="293" t="s">
        <v>194</v>
      </c>
      <c r="C197" s="104" t="s">
        <v>52</v>
      </c>
      <c r="D197" s="303">
        <v>5</v>
      </c>
      <c r="E197" s="663">
        <v>15</v>
      </c>
      <c r="F197" s="663">
        <v>5</v>
      </c>
      <c r="G197" s="663">
        <v>15</v>
      </c>
      <c r="H197" s="663">
        <v>5</v>
      </c>
      <c r="I197" s="661">
        <f t="shared" si="38"/>
        <v>1</v>
      </c>
      <c r="J197" s="661">
        <f t="shared" si="38"/>
        <v>1</v>
      </c>
      <c r="K197" s="167"/>
      <c r="L197" s="167"/>
      <c r="M197" s="167"/>
      <c r="N197" s="167"/>
    </row>
    <row r="198" spans="1:14" s="169" customFormat="1" ht="24" x14ac:dyDescent="0.25">
      <c r="A198" s="213"/>
      <c r="B198" s="293" t="s">
        <v>195</v>
      </c>
      <c r="C198" s="104" t="s">
        <v>52</v>
      </c>
      <c r="D198" s="303">
        <v>5</v>
      </c>
      <c r="E198" s="663">
        <v>17</v>
      </c>
      <c r="F198" s="663">
        <v>6</v>
      </c>
      <c r="G198" s="663">
        <v>15</v>
      </c>
      <c r="H198" s="663">
        <v>4</v>
      </c>
      <c r="I198" s="661">
        <f t="shared" si="38"/>
        <v>0.88235294117647056</v>
      </c>
      <c r="J198" s="661">
        <f t="shared" si="38"/>
        <v>0.66666666666666663</v>
      </c>
      <c r="K198" s="167"/>
      <c r="L198" s="167"/>
      <c r="M198" s="167"/>
      <c r="N198" s="168"/>
    </row>
    <row r="199" spans="1:14" s="169" customFormat="1" ht="14.4" thickBot="1" x14ac:dyDescent="0.3">
      <c r="A199" s="213"/>
      <c r="B199" s="356"/>
      <c r="C199" s="270"/>
      <c r="D199" s="357"/>
      <c r="E199" s="732"/>
      <c r="F199" s="732"/>
      <c r="G199" s="732"/>
      <c r="H199" s="732"/>
      <c r="I199" s="669"/>
      <c r="J199" s="669"/>
      <c r="K199" s="196"/>
      <c r="L199" s="196"/>
      <c r="M199" s="196"/>
      <c r="N199" s="197"/>
    </row>
    <row r="200" spans="1:14" ht="41.4" x14ac:dyDescent="0.25">
      <c r="A200" s="843" t="s">
        <v>32</v>
      </c>
      <c r="B200" s="290" t="s">
        <v>255</v>
      </c>
      <c r="C200" s="400"/>
      <c r="D200" s="400"/>
      <c r="E200" s="672"/>
      <c r="F200" s="672"/>
      <c r="G200" s="672"/>
      <c r="H200" s="672"/>
      <c r="I200" s="672"/>
      <c r="J200" s="672"/>
      <c r="K200" s="400"/>
      <c r="L200" s="47"/>
      <c r="M200" s="47"/>
      <c r="N200" s="48"/>
    </row>
    <row r="201" spans="1:14" ht="13.2" customHeight="1" x14ac:dyDescent="0.25">
      <c r="A201" s="844"/>
      <c r="B201" s="259" t="s">
        <v>47</v>
      </c>
      <c r="C201" s="269" t="s">
        <v>49</v>
      </c>
      <c r="D201" s="260"/>
      <c r="E201" s="668">
        <f>SUM(E202:E203)</f>
        <v>84869.2</v>
      </c>
      <c r="F201" s="668">
        <f>SUM(F202:F203)</f>
        <v>31292.5</v>
      </c>
      <c r="G201" s="668">
        <f>SUM(G202:G203)</f>
        <v>74459.7</v>
      </c>
      <c r="H201" s="668">
        <f>SUM(H202:H203)</f>
        <v>29953.200000000001</v>
      </c>
      <c r="I201" s="386">
        <f t="shared" ref="I201:J203" si="39">G201/E201</f>
        <v>0.87734655210606438</v>
      </c>
      <c r="J201" s="386">
        <f t="shared" si="39"/>
        <v>0.95720060717424305</v>
      </c>
      <c r="K201" s="49"/>
      <c r="L201" s="49"/>
      <c r="M201" s="49"/>
      <c r="N201" s="50"/>
    </row>
    <row r="202" spans="1:14" ht="15" hidden="1" customHeight="1" x14ac:dyDescent="0.25">
      <c r="A202" s="844"/>
      <c r="B202" s="263" t="s">
        <v>104</v>
      </c>
      <c r="C202" s="270" t="s">
        <v>49</v>
      </c>
      <c r="D202" s="104"/>
      <c r="E202" s="664"/>
      <c r="F202" s="664"/>
      <c r="G202" s="733"/>
      <c r="H202" s="664"/>
      <c r="I202" s="669" t="e">
        <f t="shared" si="39"/>
        <v>#DIV/0!</v>
      </c>
      <c r="J202" s="669" t="e">
        <f t="shared" si="39"/>
        <v>#DIV/0!</v>
      </c>
      <c r="K202" s="49"/>
      <c r="L202" s="49"/>
      <c r="M202" s="49"/>
      <c r="N202" s="50"/>
    </row>
    <row r="203" spans="1:14" x14ac:dyDescent="0.25">
      <c r="A203" s="844"/>
      <c r="B203" s="263" t="s">
        <v>108</v>
      </c>
      <c r="C203" s="270" t="s">
        <v>49</v>
      </c>
      <c r="D203" s="104"/>
      <c r="E203" s="664">
        <v>84869.2</v>
      </c>
      <c r="F203" s="664">
        <v>31292.5</v>
      </c>
      <c r="G203" s="733">
        <v>74459.7</v>
      </c>
      <c r="H203" s="733">
        <v>29953.200000000001</v>
      </c>
      <c r="I203" s="669">
        <f t="shared" si="39"/>
        <v>0.87734655210606438</v>
      </c>
      <c r="J203" s="669">
        <f t="shared" si="39"/>
        <v>0.95720060717424305</v>
      </c>
      <c r="K203" s="49"/>
      <c r="L203" s="49"/>
      <c r="M203" s="49"/>
      <c r="N203" s="50"/>
    </row>
    <row r="204" spans="1:14" ht="14.4" thickBot="1" x14ac:dyDescent="0.3">
      <c r="A204" s="845"/>
      <c r="B204" s="415" t="s">
        <v>48</v>
      </c>
      <c r="C204" s="167"/>
      <c r="D204" s="167"/>
      <c r="E204" s="673"/>
      <c r="F204" s="673"/>
      <c r="G204" s="673"/>
      <c r="H204" s="673"/>
      <c r="I204" s="673"/>
      <c r="J204" s="673"/>
      <c r="K204" s="164"/>
      <c r="L204" s="164"/>
      <c r="M204" s="164"/>
      <c r="N204" s="165"/>
    </row>
    <row r="205" spans="1:14" s="169" customFormat="1" ht="14.4" thickBot="1" x14ac:dyDescent="0.3">
      <c r="A205" s="166"/>
      <c r="B205" s="265" t="s">
        <v>196</v>
      </c>
      <c r="C205" s="104" t="s">
        <v>59</v>
      </c>
      <c r="D205" s="104">
        <v>3</v>
      </c>
      <c r="E205" s="734" t="s">
        <v>198</v>
      </c>
      <c r="F205" s="734" t="s">
        <v>199</v>
      </c>
      <c r="G205" s="734" t="s">
        <v>199</v>
      </c>
      <c r="H205" s="734" t="s">
        <v>199</v>
      </c>
      <c r="I205" s="700">
        <f t="shared" ref="I205:J208" si="40">G205/E205</f>
        <v>0.33333333333333331</v>
      </c>
      <c r="J205" s="700">
        <f t="shared" si="40"/>
        <v>1</v>
      </c>
      <c r="K205" s="196"/>
      <c r="L205" s="196"/>
      <c r="M205" s="196"/>
      <c r="N205" s="197"/>
    </row>
    <row r="206" spans="1:14" ht="24.6" thickBot="1" x14ac:dyDescent="0.3">
      <c r="A206" s="40"/>
      <c r="B206" s="265" t="s">
        <v>197</v>
      </c>
      <c r="C206" s="104" t="s">
        <v>54</v>
      </c>
      <c r="D206" s="104">
        <v>30.7</v>
      </c>
      <c r="E206" s="702">
        <v>34</v>
      </c>
      <c r="F206" s="702">
        <v>34</v>
      </c>
      <c r="G206" s="702">
        <f>H206</f>
        <v>34.6</v>
      </c>
      <c r="H206" s="702">
        <v>34.6</v>
      </c>
      <c r="I206" s="700">
        <f t="shared" si="40"/>
        <v>1.0176470588235293</v>
      </c>
      <c r="J206" s="700">
        <f t="shared" si="40"/>
        <v>1.0176470588235293</v>
      </c>
      <c r="K206" s="53"/>
      <c r="L206" s="53"/>
      <c r="M206" s="53"/>
      <c r="N206" s="54"/>
    </row>
    <row r="207" spans="1:14" ht="24.6" thickBot="1" x14ac:dyDescent="0.3">
      <c r="A207" s="40"/>
      <c r="B207" s="265" t="s">
        <v>109</v>
      </c>
      <c r="C207" s="104" t="s">
        <v>52</v>
      </c>
      <c r="D207" s="104">
        <v>180</v>
      </c>
      <c r="E207" s="702">
        <v>570</v>
      </c>
      <c r="F207" s="702">
        <v>195</v>
      </c>
      <c r="G207" s="702">
        <f>380+H207</f>
        <v>575</v>
      </c>
      <c r="H207" s="702">
        <v>195</v>
      </c>
      <c r="I207" s="700">
        <f t="shared" si="40"/>
        <v>1.0087719298245614</v>
      </c>
      <c r="J207" s="700">
        <f t="shared" si="40"/>
        <v>1</v>
      </c>
      <c r="K207" s="53"/>
      <c r="L207" s="53"/>
      <c r="M207" s="53"/>
      <c r="N207" s="54"/>
    </row>
    <row r="208" spans="1:14" ht="14.4" thickBot="1" x14ac:dyDescent="0.3">
      <c r="A208" s="40"/>
      <c r="B208" s="265" t="s">
        <v>110</v>
      </c>
      <c r="C208" s="104" t="s">
        <v>52</v>
      </c>
      <c r="D208" s="104">
        <v>5</v>
      </c>
      <c r="E208" s="702">
        <v>8</v>
      </c>
      <c r="F208" s="702">
        <v>8</v>
      </c>
      <c r="G208" s="702">
        <f>H208</f>
        <v>6</v>
      </c>
      <c r="H208" s="702">
        <v>6</v>
      </c>
      <c r="I208" s="700">
        <f t="shared" si="40"/>
        <v>0.75</v>
      </c>
      <c r="J208" s="700">
        <f t="shared" si="40"/>
        <v>0.75</v>
      </c>
      <c r="K208" s="53"/>
      <c r="L208" s="53"/>
      <c r="M208" s="53"/>
      <c r="N208" s="54"/>
    </row>
    <row r="209" spans="1:14" ht="14.4" thickBot="1" x14ac:dyDescent="0.3">
      <c r="A209" s="430"/>
      <c r="B209" s="348"/>
      <c r="C209" s="194"/>
      <c r="D209" s="194"/>
      <c r="E209" s="735"/>
      <c r="F209" s="735"/>
      <c r="G209" s="735"/>
      <c r="H209" s="735"/>
      <c r="I209" s="736"/>
      <c r="J209" s="736"/>
      <c r="K209" s="51"/>
      <c r="L209" s="51"/>
      <c r="M209" s="51"/>
      <c r="N209" s="52"/>
    </row>
    <row r="210" spans="1:14" ht="42" thickBot="1" x14ac:dyDescent="0.3">
      <c r="A210" s="27" t="s">
        <v>33</v>
      </c>
      <c r="B210" s="82" t="s">
        <v>256</v>
      </c>
      <c r="C210" s="81" t="s">
        <v>49</v>
      </c>
      <c r="D210" s="150"/>
      <c r="E210" s="676">
        <f>E215+E224</f>
        <v>480135.9</v>
      </c>
      <c r="F210" s="676">
        <f>F215+F224</f>
        <v>54319</v>
      </c>
      <c r="G210" s="676">
        <f>G215+G224</f>
        <v>409941.10000000003</v>
      </c>
      <c r="H210" s="676">
        <f>H215+H224</f>
        <v>53853.1</v>
      </c>
      <c r="I210" s="677">
        <f t="shared" ref="I210:J213" si="41">G210/E210</f>
        <v>0.8538022255782165</v>
      </c>
      <c r="J210" s="677">
        <f t="shared" si="41"/>
        <v>0.99142289070122791</v>
      </c>
      <c r="K210" s="150"/>
      <c r="L210" s="150"/>
      <c r="M210" s="150"/>
      <c r="N210" s="151"/>
    </row>
    <row r="211" spans="1:14" ht="16.2" thickBot="1" x14ac:dyDescent="0.3">
      <c r="A211" s="155"/>
      <c r="B211" s="137" t="s">
        <v>81</v>
      </c>
      <c r="C211" s="131"/>
      <c r="D211" s="148"/>
      <c r="E211" s="678">
        <f>E216</f>
        <v>245000</v>
      </c>
      <c r="F211" s="678">
        <f t="shared" ref="F211:H211" si="42">F216</f>
        <v>0</v>
      </c>
      <c r="G211" s="678">
        <f t="shared" si="42"/>
        <v>245000</v>
      </c>
      <c r="H211" s="678">
        <f t="shared" si="42"/>
        <v>0</v>
      </c>
      <c r="I211" s="677">
        <f t="shared" ref="I211" si="43">G211/E211</f>
        <v>1</v>
      </c>
      <c r="J211" s="677">
        <v>0</v>
      </c>
      <c r="K211" s="164"/>
      <c r="L211" s="164"/>
      <c r="M211" s="164"/>
      <c r="N211" s="165"/>
    </row>
    <row r="212" spans="1:14" ht="16.2" thickBot="1" x14ac:dyDescent="0.3">
      <c r="A212" s="155"/>
      <c r="B212" s="137" t="s">
        <v>82</v>
      </c>
      <c r="C212" s="131" t="s">
        <v>49</v>
      </c>
      <c r="D212" s="148"/>
      <c r="E212" s="678">
        <f>E217</f>
        <v>179324.2</v>
      </c>
      <c r="F212" s="678">
        <f>F217</f>
        <v>29267</v>
      </c>
      <c r="G212" s="678">
        <f>G217</f>
        <v>134363.70000000001</v>
      </c>
      <c r="H212" s="678">
        <f>H217</f>
        <v>29267</v>
      </c>
      <c r="I212" s="654">
        <f t="shared" si="41"/>
        <v>0.74927812308656616</v>
      </c>
      <c r="J212" s="654">
        <f t="shared" si="41"/>
        <v>1</v>
      </c>
      <c r="K212" s="148"/>
      <c r="L212" s="148"/>
      <c r="M212" s="148"/>
      <c r="N212" s="149"/>
    </row>
    <row r="213" spans="1:14" ht="16.2" thickBot="1" x14ac:dyDescent="0.3">
      <c r="A213" s="155"/>
      <c r="B213" s="154" t="s">
        <v>83</v>
      </c>
      <c r="C213" s="131" t="s">
        <v>49</v>
      </c>
      <c r="D213" s="148"/>
      <c r="E213" s="678">
        <f>E218+E225</f>
        <v>55811.7</v>
      </c>
      <c r="F213" s="678">
        <f>F218+F225</f>
        <v>25052</v>
      </c>
      <c r="G213" s="678">
        <f>G218+G225</f>
        <v>30577.4</v>
      </c>
      <c r="H213" s="678">
        <f>H218+H225</f>
        <v>24586.1</v>
      </c>
      <c r="I213" s="654">
        <f t="shared" si="41"/>
        <v>0.5478672034716735</v>
      </c>
      <c r="J213" s="654">
        <f t="shared" si="41"/>
        <v>0.98140268242056516</v>
      </c>
      <c r="K213" s="148"/>
      <c r="L213" s="148"/>
      <c r="M213" s="148"/>
      <c r="N213" s="149"/>
    </row>
    <row r="214" spans="1:14" ht="55.2" x14ac:dyDescent="0.25">
      <c r="A214" s="843" t="s">
        <v>34</v>
      </c>
      <c r="B214" s="290" t="s">
        <v>292</v>
      </c>
      <c r="C214" s="400"/>
      <c r="D214" s="400"/>
      <c r="E214" s="672"/>
      <c r="F214" s="672"/>
      <c r="G214" s="672"/>
      <c r="H214" s="672"/>
      <c r="I214" s="672"/>
      <c r="J214" s="672"/>
      <c r="K214" s="47"/>
      <c r="L214" s="47"/>
      <c r="M214" s="47"/>
      <c r="N214" s="48"/>
    </row>
    <row r="215" spans="1:14" ht="14.4" customHeight="1" x14ac:dyDescent="0.25">
      <c r="A215" s="844"/>
      <c r="B215" s="259" t="s">
        <v>47</v>
      </c>
      <c r="C215" s="269" t="s">
        <v>49</v>
      </c>
      <c r="D215" s="260"/>
      <c r="E215" s="659">
        <f>SUM(E216:E218)</f>
        <v>476566.9</v>
      </c>
      <c r="F215" s="659">
        <f t="shared" ref="F215:H215" si="44">SUM(F216:F218)</f>
        <v>54019</v>
      </c>
      <c r="G215" s="659">
        <f t="shared" si="44"/>
        <v>409442.10000000003</v>
      </c>
      <c r="H215" s="659">
        <f t="shared" si="44"/>
        <v>53653.1</v>
      </c>
      <c r="I215" s="384">
        <f t="shared" ref="I215:J218" si="45">G215/E215</f>
        <v>0.85914926110059264</v>
      </c>
      <c r="J215" s="384">
        <f t="shared" si="45"/>
        <v>0.9932264573575964</v>
      </c>
      <c r="K215" s="49"/>
      <c r="L215" s="49"/>
      <c r="M215" s="49"/>
      <c r="N215" s="50"/>
    </row>
    <row r="216" spans="1:14" ht="14.4" customHeight="1" x14ac:dyDescent="0.25">
      <c r="A216" s="844"/>
      <c r="B216" s="554" t="s">
        <v>267</v>
      </c>
      <c r="C216" s="270" t="s">
        <v>49</v>
      </c>
      <c r="D216" s="557"/>
      <c r="E216" s="660">
        <v>245000</v>
      </c>
      <c r="F216" s="660">
        <v>0</v>
      </c>
      <c r="G216" s="660">
        <v>245000</v>
      </c>
      <c r="H216" s="660">
        <v>0</v>
      </c>
      <c r="I216" s="661">
        <f t="shared" ref="I216" si="46">G216/E216</f>
        <v>1</v>
      </c>
      <c r="J216" s="661">
        <v>0</v>
      </c>
      <c r="K216" s="49"/>
      <c r="L216" s="49"/>
      <c r="M216" s="49"/>
      <c r="N216" s="50"/>
    </row>
    <row r="217" spans="1:14" ht="14.4" customHeight="1" x14ac:dyDescent="0.25">
      <c r="A217" s="844"/>
      <c r="B217" s="263" t="s">
        <v>104</v>
      </c>
      <c r="C217" s="270" t="s">
        <v>49</v>
      </c>
      <c r="D217" s="558"/>
      <c r="E217" s="737">
        <v>179324.2</v>
      </c>
      <c r="F217" s="660">
        <v>29267</v>
      </c>
      <c r="G217" s="660">
        <v>134363.70000000001</v>
      </c>
      <c r="H217" s="660">
        <v>29267</v>
      </c>
      <c r="I217" s="661">
        <f t="shared" si="45"/>
        <v>0.74927812308656616</v>
      </c>
      <c r="J217" s="661">
        <f t="shared" si="45"/>
        <v>1</v>
      </c>
      <c r="K217" s="49"/>
      <c r="L217" s="49"/>
      <c r="M217" s="49"/>
      <c r="N217" s="50"/>
    </row>
    <row r="218" spans="1:14" ht="14.4" customHeight="1" x14ac:dyDescent="0.25">
      <c r="A218" s="844"/>
      <c r="B218" s="263" t="s">
        <v>108</v>
      </c>
      <c r="C218" s="270" t="s">
        <v>49</v>
      </c>
      <c r="D218" s="558"/>
      <c r="E218" s="737">
        <v>52242.7</v>
      </c>
      <c r="F218" s="664">
        <v>24752</v>
      </c>
      <c r="G218" s="664">
        <v>30078.400000000001</v>
      </c>
      <c r="H218" s="664">
        <v>24386.1</v>
      </c>
      <c r="I218" s="669">
        <f t="shared" si="45"/>
        <v>0.57574359671303366</v>
      </c>
      <c r="J218" s="669">
        <f t="shared" si="45"/>
        <v>0.98521735617323847</v>
      </c>
      <c r="K218" s="49"/>
      <c r="L218" s="49"/>
      <c r="M218" s="49"/>
      <c r="N218" s="50"/>
    </row>
    <row r="219" spans="1:14" ht="15" customHeight="1" thickBot="1" x14ac:dyDescent="0.3">
      <c r="A219" s="845"/>
      <c r="B219" s="461" t="s">
        <v>48</v>
      </c>
      <c r="C219" s="167"/>
      <c r="D219" s="167"/>
      <c r="E219" s="658"/>
      <c r="F219" s="658"/>
      <c r="G219" s="658"/>
      <c r="H219" s="658"/>
      <c r="I219" s="658"/>
      <c r="J219" s="658"/>
      <c r="K219" s="148"/>
      <c r="L219" s="148"/>
      <c r="M219" s="148"/>
      <c r="N219" s="148"/>
    </row>
    <row r="220" spans="1:14" ht="15" customHeight="1" x14ac:dyDescent="0.25">
      <c r="A220" s="39"/>
      <c r="B220" s="265" t="s">
        <v>200</v>
      </c>
      <c r="C220" s="104" t="s">
        <v>53</v>
      </c>
      <c r="D220" s="190">
        <v>29</v>
      </c>
      <c r="E220" s="294">
        <v>30</v>
      </c>
      <c r="F220" s="684">
        <v>30</v>
      </c>
      <c r="G220" s="294">
        <f>H220</f>
        <v>30</v>
      </c>
      <c r="H220" s="738">
        <v>30</v>
      </c>
      <c r="I220" s="661">
        <f>G220/E220</f>
        <v>1</v>
      </c>
      <c r="J220" s="661">
        <f>H220/F220</f>
        <v>1</v>
      </c>
      <c r="K220" s="53"/>
      <c r="L220" s="53"/>
      <c r="M220" s="53"/>
      <c r="N220" s="54"/>
    </row>
    <row r="221" spans="1:14" ht="19.2" customHeight="1" x14ac:dyDescent="0.25">
      <c r="A221" s="170"/>
      <c r="B221" s="265" t="s">
        <v>201</v>
      </c>
      <c r="C221" s="104" t="s">
        <v>59</v>
      </c>
      <c r="D221" s="104">
        <v>1</v>
      </c>
      <c r="E221" s="294">
        <v>1</v>
      </c>
      <c r="F221" s="294">
        <v>1</v>
      </c>
      <c r="G221" s="294">
        <v>0</v>
      </c>
      <c r="H221" s="738">
        <v>1</v>
      </c>
      <c r="I221" s="661">
        <f>G221/E221</f>
        <v>0</v>
      </c>
      <c r="J221" s="661">
        <f>H221/F221</f>
        <v>1</v>
      </c>
      <c r="K221" s="53"/>
      <c r="L221" s="53"/>
      <c r="M221" s="53"/>
      <c r="N221" s="54"/>
    </row>
    <row r="222" spans="1:14" ht="15" customHeight="1" x14ac:dyDescent="0.25">
      <c r="A222" s="361"/>
      <c r="B222" s="362"/>
      <c r="C222" s="194"/>
      <c r="D222" s="194"/>
      <c r="E222" s="201"/>
      <c r="F222" s="201"/>
      <c r="G222" s="201"/>
      <c r="H222" s="201"/>
      <c r="I222" s="683"/>
      <c r="J222" s="683"/>
      <c r="K222" s="51"/>
      <c r="L222" s="51"/>
      <c r="M222" s="51"/>
      <c r="N222" s="52"/>
    </row>
    <row r="223" spans="1:14" ht="48.6" customHeight="1" x14ac:dyDescent="0.25">
      <c r="A223" s="198"/>
      <c r="B223" s="432" t="s">
        <v>293</v>
      </c>
      <c r="C223" s="167"/>
      <c r="D223" s="104"/>
      <c r="E223" s="294"/>
      <c r="F223" s="739"/>
      <c r="G223" s="294"/>
      <c r="H223" s="739"/>
      <c r="I223" s="661"/>
      <c r="J223" s="661"/>
      <c r="K223" s="51"/>
      <c r="L223" s="51"/>
      <c r="M223" s="51"/>
      <c r="N223" s="52"/>
    </row>
    <row r="224" spans="1:14" ht="15" customHeight="1" x14ac:dyDescent="0.25">
      <c r="A224" s="198"/>
      <c r="B224" s="259" t="s">
        <v>47</v>
      </c>
      <c r="C224" s="269" t="s">
        <v>49</v>
      </c>
      <c r="D224" s="104"/>
      <c r="E224" s="740">
        <f>E225</f>
        <v>3569</v>
      </c>
      <c r="F224" s="740">
        <f>F225</f>
        <v>300</v>
      </c>
      <c r="G224" s="740">
        <f>G225</f>
        <v>499</v>
      </c>
      <c r="H224" s="740">
        <f>H225</f>
        <v>200</v>
      </c>
      <c r="I224" s="384">
        <f>G224/E224</f>
        <v>0.13981507425049033</v>
      </c>
      <c r="J224" s="384">
        <f>H224/F224</f>
        <v>0.66666666666666663</v>
      </c>
      <c r="K224" s="51"/>
      <c r="L224" s="51"/>
      <c r="M224" s="51"/>
      <c r="N224" s="52"/>
    </row>
    <row r="225" spans="1:14" ht="15" customHeight="1" x14ac:dyDescent="0.25">
      <c r="A225" s="198"/>
      <c r="B225" s="263" t="s">
        <v>108</v>
      </c>
      <c r="C225" s="194" t="s">
        <v>49</v>
      </c>
      <c r="D225" s="190"/>
      <c r="E225" s="741">
        <v>3569</v>
      </c>
      <c r="F225" s="741">
        <v>300</v>
      </c>
      <c r="G225" s="741">
        <v>499</v>
      </c>
      <c r="H225" s="741">
        <v>200</v>
      </c>
      <c r="I225" s="685">
        <f>G225/E225</f>
        <v>0.13981507425049033</v>
      </c>
      <c r="J225" s="685">
        <f>H225/F225</f>
        <v>0.66666666666666663</v>
      </c>
      <c r="K225" s="51"/>
      <c r="L225" s="51"/>
      <c r="M225" s="51"/>
      <c r="N225" s="52"/>
    </row>
    <row r="226" spans="1:14" ht="15" customHeight="1" x14ac:dyDescent="0.25">
      <c r="A226" s="198"/>
      <c r="B226" s="415" t="s">
        <v>48</v>
      </c>
      <c r="C226" s="104"/>
      <c r="D226" s="104"/>
      <c r="E226" s="294"/>
      <c r="F226" s="739"/>
      <c r="G226" s="294"/>
      <c r="H226" s="739"/>
      <c r="I226" s="661"/>
      <c r="J226" s="661"/>
      <c r="K226" s="167"/>
      <c r="L226" s="167"/>
      <c r="M226" s="167"/>
      <c r="N226" s="167"/>
    </row>
    <row r="227" spans="1:14" ht="48.6" customHeight="1" x14ac:dyDescent="0.25">
      <c r="A227" s="211"/>
      <c r="B227" s="265" t="s">
        <v>269</v>
      </c>
      <c r="C227" s="270" t="s">
        <v>59</v>
      </c>
      <c r="D227" s="270">
        <v>0</v>
      </c>
      <c r="E227" s="682">
        <v>1</v>
      </c>
      <c r="F227" s="682">
        <v>0</v>
      </c>
      <c r="G227" s="682">
        <v>1</v>
      </c>
      <c r="H227" s="682">
        <v>0</v>
      </c>
      <c r="I227" s="669">
        <v>0</v>
      </c>
      <c r="J227" s="669">
        <v>0</v>
      </c>
      <c r="K227" s="212"/>
      <c r="L227" s="51"/>
      <c r="M227" s="51"/>
      <c r="N227" s="52"/>
    </row>
    <row r="228" spans="1:14" ht="37.799999999999997" customHeight="1" x14ac:dyDescent="0.25">
      <c r="A228" s="211"/>
      <c r="B228" s="265" t="s">
        <v>270</v>
      </c>
      <c r="C228" s="104" t="s">
        <v>59</v>
      </c>
      <c r="D228" s="104">
        <v>0</v>
      </c>
      <c r="E228" s="294">
        <v>1</v>
      </c>
      <c r="F228" s="294">
        <v>1</v>
      </c>
      <c r="G228" s="294">
        <v>0</v>
      </c>
      <c r="H228" s="294">
        <v>0</v>
      </c>
      <c r="I228" s="661">
        <v>0</v>
      </c>
      <c r="J228" s="661">
        <v>0</v>
      </c>
      <c r="K228" s="212"/>
      <c r="L228" s="51"/>
      <c r="M228" s="51"/>
      <c r="N228" s="52"/>
    </row>
    <row r="229" spans="1:14" ht="37.799999999999997" customHeight="1" x14ac:dyDescent="0.25">
      <c r="A229" s="536"/>
      <c r="B229" s="282" t="s">
        <v>271</v>
      </c>
      <c r="C229" s="104" t="s">
        <v>59</v>
      </c>
      <c r="D229" s="190">
        <v>0</v>
      </c>
      <c r="E229" s="684">
        <v>1</v>
      </c>
      <c r="F229" s="684">
        <v>0</v>
      </c>
      <c r="G229" s="684">
        <v>1</v>
      </c>
      <c r="H229" s="684">
        <v>0</v>
      </c>
      <c r="I229" s="661">
        <v>1</v>
      </c>
      <c r="J229" s="661">
        <v>1</v>
      </c>
      <c r="K229" s="212"/>
      <c r="L229" s="51"/>
      <c r="M229" s="51"/>
      <c r="N229" s="52"/>
    </row>
    <row r="230" spans="1:14" ht="37.799999999999997" customHeight="1" x14ac:dyDescent="0.25">
      <c r="A230" s="536"/>
      <c r="B230" s="282" t="s">
        <v>272</v>
      </c>
      <c r="C230" s="104" t="s">
        <v>59</v>
      </c>
      <c r="D230" s="190">
        <v>0</v>
      </c>
      <c r="E230" s="684">
        <v>3</v>
      </c>
      <c r="F230" s="684">
        <v>3</v>
      </c>
      <c r="G230" s="684">
        <v>2</v>
      </c>
      <c r="H230" s="684">
        <v>2</v>
      </c>
      <c r="I230" s="685">
        <f>G230/E230</f>
        <v>0.66666666666666663</v>
      </c>
      <c r="J230" s="685">
        <f>H230/F230</f>
        <v>0.66666666666666663</v>
      </c>
      <c r="K230" s="212"/>
      <c r="L230" s="51"/>
      <c r="M230" s="51"/>
      <c r="N230" s="52"/>
    </row>
    <row r="231" spans="1:14" ht="15" customHeight="1" thickBot="1" x14ac:dyDescent="0.3">
      <c r="A231" s="211"/>
      <c r="B231" s="221"/>
      <c r="C231" s="190"/>
      <c r="D231" s="71"/>
      <c r="E231" s="742"/>
      <c r="F231" s="743"/>
      <c r="G231" s="742"/>
      <c r="H231" s="743"/>
      <c r="I231" s="744"/>
      <c r="J231" s="744"/>
      <c r="K231" s="212"/>
      <c r="L231" s="51"/>
      <c r="M231" s="51"/>
      <c r="N231" s="52"/>
    </row>
    <row r="232" spans="1:14" s="7" customFormat="1" ht="27" customHeight="1" thickBot="1" x14ac:dyDescent="0.35">
      <c r="A232" s="205" t="s">
        <v>35</v>
      </c>
      <c r="B232" s="222" t="s">
        <v>257</v>
      </c>
      <c r="C232" s="81" t="s">
        <v>49</v>
      </c>
      <c r="D232" s="84"/>
      <c r="E232" s="676">
        <f t="shared" ref="E232:H235" si="47">E237</f>
        <v>436440.80000000005</v>
      </c>
      <c r="F232" s="676">
        <f t="shared" si="47"/>
        <v>108756.3</v>
      </c>
      <c r="G232" s="676">
        <f t="shared" si="47"/>
        <v>374289.9</v>
      </c>
      <c r="H232" s="676">
        <f t="shared" si="47"/>
        <v>99452.700000000012</v>
      </c>
      <c r="I232" s="677">
        <f t="shared" ref="I232:J234" si="48">G232/E232</f>
        <v>0.85759603593431222</v>
      </c>
      <c r="J232" s="745">
        <f t="shared" si="48"/>
        <v>0.91445461090529934</v>
      </c>
      <c r="K232" s="206"/>
      <c r="L232" s="84"/>
      <c r="M232" s="84"/>
      <c r="N232" s="143"/>
    </row>
    <row r="233" spans="1:14" s="7" customFormat="1" ht="16.2" customHeight="1" thickBot="1" x14ac:dyDescent="0.35">
      <c r="A233" s="207"/>
      <c r="B233" s="209" t="s">
        <v>82</v>
      </c>
      <c r="C233" s="131" t="s">
        <v>49</v>
      </c>
      <c r="D233" s="138"/>
      <c r="E233" s="678">
        <f t="shared" si="47"/>
        <v>204556.1</v>
      </c>
      <c r="F233" s="678">
        <f t="shared" si="47"/>
        <v>43274.5</v>
      </c>
      <c r="G233" s="678">
        <f t="shared" si="47"/>
        <v>179063</v>
      </c>
      <c r="H233" s="678">
        <f t="shared" si="47"/>
        <v>41799.9</v>
      </c>
      <c r="I233" s="654">
        <f t="shared" si="48"/>
        <v>0.87537355278087525</v>
      </c>
      <c r="J233" s="746">
        <f t="shared" si="48"/>
        <v>0.96592450519358974</v>
      </c>
      <c r="K233" s="208"/>
      <c r="L233" s="138"/>
      <c r="M233" s="138"/>
      <c r="N233" s="144"/>
    </row>
    <row r="234" spans="1:14" s="7" customFormat="1" ht="16.2" customHeight="1" thickBot="1" x14ac:dyDescent="0.35">
      <c r="A234" s="207"/>
      <c r="B234" s="209" t="s">
        <v>83</v>
      </c>
      <c r="C234" s="131" t="s">
        <v>49</v>
      </c>
      <c r="D234" s="138"/>
      <c r="E234" s="678">
        <f t="shared" si="47"/>
        <v>231884.7</v>
      </c>
      <c r="F234" s="678">
        <f t="shared" si="47"/>
        <v>65481.8</v>
      </c>
      <c r="G234" s="678">
        <f t="shared" si="47"/>
        <v>195226.9</v>
      </c>
      <c r="H234" s="678">
        <f t="shared" si="47"/>
        <v>57652.800000000003</v>
      </c>
      <c r="I234" s="654">
        <f t="shared" si="48"/>
        <v>0.84191367520151172</v>
      </c>
      <c r="J234" s="746">
        <f t="shared" si="48"/>
        <v>0.88044006120784712</v>
      </c>
      <c r="K234" s="223"/>
      <c r="L234" s="145"/>
      <c r="M234" s="145"/>
      <c r="N234" s="146"/>
    </row>
    <row r="235" spans="1:14" s="7" customFormat="1" ht="16.2" customHeight="1" thickBot="1" x14ac:dyDescent="0.35">
      <c r="A235" s="207"/>
      <c r="B235" s="255" t="s">
        <v>119</v>
      </c>
      <c r="C235" s="139" t="s">
        <v>49</v>
      </c>
      <c r="D235" s="256"/>
      <c r="E235" s="716">
        <f t="shared" si="47"/>
        <v>0</v>
      </c>
      <c r="F235" s="716">
        <f t="shared" si="47"/>
        <v>0</v>
      </c>
      <c r="G235" s="716">
        <f t="shared" si="47"/>
        <v>0</v>
      </c>
      <c r="H235" s="716">
        <f t="shared" si="47"/>
        <v>0</v>
      </c>
      <c r="I235" s="654">
        <v>0</v>
      </c>
      <c r="J235" s="746">
        <v>0</v>
      </c>
      <c r="K235" s="257"/>
      <c r="L235" s="256"/>
      <c r="M235" s="256"/>
      <c r="N235" s="258"/>
    </row>
    <row r="236" spans="1:14" ht="41.4" x14ac:dyDescent="0.25">
      <c r="A236" s="843" t="s">
        <v>36</v>
      </c>
      <c r="B236" s="290" t="s">
        <v>258</v>
      </c>
      <c r="C236" s="400"/>
      <c r="D236" s="400"/>
      <c r="E236" s="672"/>
      <c r="F236" s="672"/>
      <c r="G236" s="672"/>
      <c r="H236" s="672"/>
      <c r="I236" s="672"/>
      <c r="J236" s="672"/>
      <c r="K236" s="47"/>
      <c r="L236" s="47"/>
      <c r="M236" s="47"/>
      <c r="N236" s="48"/>
    </row>
    <row r="237" spans="1:14" x14ac:dyDescent="0.25">
      <c r="A237" s="844"/>
      <c r="B237" s="259" t="s">
        <v>47</v>
      </c>
      <c r="C237" s="260" t="s">
        <v>49</v>
      </c>
      <c r="D237" s="260"/>
      <c r="E237" s="659">
        <f>SUM(E238:E240)</f>
        <v>436440.80000000005</v>
      </c>
      <c r="F237" s="659">
        <f>SUM(F238:F240)</f>
        <v>108756.3</v>
      </c>
      <c r="G237" s="659">
        <f>SUM(G238:G240)</f>
        <v>374289.9</v>
      </c>
      <c r="H237" s="659">
        <f>SUM(H238:H240)</f>
        <v>99452.700000000012</v>
      </c>
      <c r="I237" s="384">
        <f>G237/E237</f>
        <v>0.85759603593431222</v>
      </c>
      <c r="J237" s="384">
        <f>H237/F237</f>
        <v>0.91445461090529934</v>
      </c>
      <c r="K237" s="53"/>
      <c r="L237" s="53"/>
      <c r="M237" s="53"/>
      <c r="N237" s="54"/>
    </row>
    <row r="238" spans="1:14" x14ac:dyDescent="0.25">
      <c r="A238" s="844"/>
      <c r="B238" s="263" t="s">
        <v>104</v>
      </c>
      <c r="C238" s="104" t="s">
        <v>49</v>
      </c>
      <c r="D238" s="104"/>
      <c r="E238" s="660">
        <v>204556.1</v>
      </c>
      <c r="F238" s="660">
        <v>43274.5</v>
      </c>
      <c r="G238" s="660">
        <v>179063</v>
      </c>
      <c r="H238" s="660">
        <v>41799.9</v>
      </c>
      <c r="I238" s="661">
        <f t="shared" ref="I238:J240" si="49">G238/E238</f>
        <v>0.87537355278087525</v>
      </c>
      <c r="J238" s="661">
        <f t="shared" si="49"/>
        <v>0.96592450519358974</v>
      </c>
      <c r="K238" s="53"/>
      <c r="L238" s="53"/>
      <c r="M238" s="53"/>
      <c r="N238" s="54"/>
    </row>
    <row r="239" spans="1:14" x14ac:dyDescent="0.25">
      <c r="A239" s="844"/>
      <c r="B239" s="263" t="s">
        <v>108</v>
      </c>
      <c r="C239" s="104" t="s">
        <v>49</v>
      </c>
      <c r="D239" s="104"/>
      <c r="E239" s="660">
        <v>231884.7</v>
      </c>
      <c r="F239" s="660">
        <v>65481.8</v>
      </c>
      <c r="G239" s="660">
        <v>195226.9</v>
      </c>
      <c r="H239" s="660">
        <v>57652.800000000003</v>
      </c>
      <c r="I239" s="661">
        <f t="shared" si="49"/>
        <v>0.84191367520151172</v>
      </c>
      <c r="J239" s="661">
        <f t="shared" si="49"/>
        <v>0.88044006120784712</v>
      </c>
      <c r="K239" s="53"/>
      <c r="L239" s="53"/>
      <c r="M239" s="53"/>
      <c r="N239" s="54"/>
    </row>
    <row r="240" spans="1:14" ht="1.2" hidden="1" customHeight="1" x14ac:dyDescent="0.25">
      <c r="A240" s="844"/>
      <c r="B240" s="221" t="s">
        <v>65</v>
      </c>
      <c r="C240" s="104" t="s">
        <v>49</v>
      </c>
      <c r="D240" s="190"/>
      <c r="E240" s="747">
        <v>0</v>
      </c>
      <c r="F240" s="747">
        <v>0</v>
      </c>
      <c r="G240" s="747">
        <v>0</v>
      </c>
      <c r="H240" s="747">
        <v>0</v>
      </c>
      <c r="I240" s="661" t="e">
        <f t="shared" si="49"/>
        <v>#DIV/0!</v>
      </c>
      <c r="J240" s="661" t="s">
        <v>77</v>
      </c>
      <c r="K240" s="72"/>
      <c r="L240" s="72"/>
      <c r="M240" s="72"/>
      <c r="N240" s="73"/>
    </row>
    <row r="241" spans="1:14" ht="14.4" thickBot="1" x14ac:dyDescent="0.3">
      <c r="A241" s="845"/>
      <c r="B241" s="415" t="s">
        <v>48</v>
      </c>
      <c r="C241" s="176"/>
      <c r="D241" s="176"/>
      <c r="E241" s="681"/>
      <c r="F241" s="681"/>
      <c r="G241" s="681"/>
      <c r="H241" s="681"/>
      <c r="I241" s="681"/>
      <c r="J241" s="681"/>
      <c r="K241" s="176"/>
      <c r="L241" s="176"/>
      <c r="M241" s="176"/>
      <c r="N241" s="177"/>
    </row>
    <row r="242" spans="1:14" ht="14.4" thickBot="1" x14ac:dyDescent="0.3">
      <c r="A242" s="447"/>
      <c r="B242" s="518" t="s">
        <v>202</v>
      </c>
      <c r="C242" s="455" t="s">
        <v>55</v>
      </c>
      <c r="D242" s="475">
        <v>903.6</v>
      </c>
      <c r="E242" s="474">
        <v>906.9</v>
      </c>
      <c r="F242" s="474">
        <v>906.9</v>
      </c>
      <c r="G242" s="474">
        <f>H242</f>
        <v>916.4</v>
      </c>
      <c r="H242" s="474">
        <v>916.4</v>
      </c>
      <c r="I242" s="748">
        <f t="shared" ref="I242:J245" si="50">G242/E242</f>
        <v>1.0104752453412724</v>
      </c>
      <c r="J242" s="685">
        <f t="shared" si="50"/>
        <v>1.0104752453412724</v>
      </c>
      <c r="K242" s="176"/>
      <c r="L242" s="176"/>
      <c r="M242" s="176"/>
      <c r="N242" s="177"/>
    </row>
    <row r="243" spans="1:14" ht="24.6" thickBot="1" x14ac:dyDescent="0.3">
      <c r="A243" s="447"/>
      <c r="B243" s="520" t="s">
        <v>203</v>
      </c>
      <c r="C243" s="455" t="s">
        <v>55</v>
      </c>
      <c r="D243" s="475">
        <v>201.4</v>
      </c>
      <c r="E243" s="474">
        <v>207.1</v>
      </c>
      <c r="F243" s="474">
        <v>207.1</v>
      </c>
      <c r="G243" s="474">
        <f>H243</f>
        <v>202.8</v>
      </c>
      <c r="H243" s="474">
        <v>202.8</v>
      </c>
      <c r="I243" s="749">
        <f t="shared" si="50"/>
        <v>0.97923708353452443</v>
      </c>
      <c r="J243" s="661">
        <f t="shared" si="50"/>
        <v>0.97923708353452443</v>
      </c>
      <c r="K243" s="176"/>
      <c r="L243" s="176"/>
      <c r="M243" s="176"/>
      <c r="N243" s="177"/>
    </row>
    <row r="244" spans="1:14" ht="24.6" thickBot="1" x14ac:dyDescent="0.3">
      <c r="A244" s="447"/>
      <c r="B244" s="518" t="s">
        <v>204</v>
      </c>
      <c r="C244" s="455" t="s">
        <v>55</v>
      </c>
      <c r="D244" s="475">
        <v>702.2</v>
      </c>
      <c r="E244" s="474">
        <v>699.8</v>
      </c>
      <c r="F244" s="474">
        <v>699.8</v>
      </c>
      <c r="G244" s="474">
        <f>H244</f>
        <v>713.5</v>
      </c>
      <c r="H244" s="474">
        <v>713.5</v>
      </c>
      <c r="I244" s="749">
        <f t="shared" si="50"/>
        <v>1.0195770220062876</v>
      </c>
      <c r="J244" s="661">
        <f t="shared" si="50"/>
        <v>1.0195770220062876</v>
      </c>
      <c r="K244" s="53"/>
      <c r="L244" s="53"/>
      <c r="M244" s="53"/>
      <c r="N244" s="54"/>
    </row>
    <row r="245" spans="1:14" ht="24.6" thickBot="1" x14ac:dyDescent="0.3">
      <c r="A245" s="447"/>
      <c r="B245" s="518" t="s">
        <v>205</v>
      </c>
      <c r="C245" s="456" t="s">
        <v>59</v>
      </c>
      <c r="D245" s="475">
        <v>3</v>
      </c>
      <c r="E245" s="474">
        <v>12</v>
      </c>
      <c r="F245" s="474">
        <v>4</v>
      </c>
      <c r="G245" s="474">
        <v>12</v>
      </c>
      <c r="H245" s="474">
        <v>4</v>
      </c>
      <c r="I245" s="749">
        <f t="shared" si="50"/>
        <v>1</v>
      </c>
      <c r="J245" s="661">
        <f t="shared" si="50"/>
        <v>1</v>
      </c>
      <c r="K245" s="53"/>
      <c r="L245" s="53"/>
      <c r="M245" s="53"/>
      <c r="N245" s="54"/>
    </row>
    <row r="246" spans="1:14" ht="14.4" thickBot="1" x14ac:dyDescent="0.3">
      <c r="A246" s="447"/>
      <c r="B246" s="287"/>
      <c r="C246" s="292"/>
      <c r="D246" s="463"/>
      <c r="E246" s="750"/>
      <c r="F246" s="694"/>
      <c r="G246" s="694"/>
      <c r="H246" s="694"/>
      <c r="I246" s="751"/>
      <c r="J246" s="751"/>
      <c r="K246" s="6"/>
      <c r="L246" s="6"/>
      <c r="M246" s="6"/>
      <c r="N246" s="6"/>
    </row>
    <row r="247" spans="1:14" s="470" customFormat="1" ht="28.2" thickBot="1" x14ac:dyDescent="0.3">
      <c r="A247" s="469"/>
      <c r="B247" s="479" t="s">
        <v>259</v>
      </c>
      <c r="C247" s="480"/>
      <c r="D247" s="481"/>
      <c r="E247" s="752"/>
      <c r="F247" s="753"/>
      <c r="G247" s="753"/>
      <c r="H247" s="753"/>
      <c r="I247" s="754"/>
      <c r="J247" s="754"/>
      <c r="K247" s="482"/>
      <c r="L247" s="482"/>
      <c r="M247" s="482"/>
      <c r="N247" s="482"/>
    </row>
    <row r="248" spans="1:14" s="472" customFormat="1" ht="14.4" thickBot="1" x14ac:dyDescent="0.3">
      <c r="A248" s="471"/>
      <c r="B248" s="483" t="s">
        <v>47</v>
      </c>
      <c r="C248" s="484" t="s">
        <v>49</v>
      </c>
      <c r="D248" s="485"/>
      <c r="E248" s="755">
        <f>SUM(E249:E251)</f>
        <v>2921.7999999999997</v>
      </c>
      <c r="F248" s="755">
        <f>SUM(F249:F251)</f>
        <v>2198.1</v>
      </c>
      <c r="G248" s="755">
        <f>SUM(G249:G251)</f>
        <v>2917</v>
      </c>
      <c r="H248" s="755">
        <f>SUM(H249:H251)</f>
        <v>2197.9</v>
      </c>
      <c r="I248" s="756">
        <f t="shared" ref="I248:J250" si="51">G248/E248</f>
        <v>0.9983571770826204</v>
      </c>
      <c r="J248" s="756">
        <f t="shared" si="51"/>
        <v>0.99990901232882956</v>
      </c>
      <c r="K248" s="487"/>
      <c r="L248" s="487"/>
      <c r="M248" s="487"/>
      <c r="N248" s="487"/>
    </row>
    <row r="249" spans="1:14" s="472" customFormat="1" ht="14.4" thickBot="1" x14ac:dyDescent="0.3">
      <c r="A249" s="471"/>
      <c r="B249" s="488" t="s">
        <v>104</v>
      </c>
      <c r="C249" s="489" t="s">
        <v>49</v>
      </c>
      <c r="D249" s="485"/>
      <c r="E249" s="757">
        <v>2454.1</v>
      </c>
      <c r="F249" s="758">
        <v>2077</v>
      </c>
      <c r="G249" s="758">
        <v>2452.8000000000002</v>
      </c>
      <c r="H249" s="758">
        <v>2076.8000000000002</v>
      </c>
      <c r="I249" s="759">
        <f t="shared" si="51"/>
        <v>0.99947027423495383</v>
      </c>
      <c r="J249" s="760">
        <f t="shared" si="51"/>
        <v>0.99990370727010125</v>
      </c>
      <c r="K249" s="487"/>
      <c r="L249" s="487"/>
      <c r="M249" s="487"/>
      <c r="N249" s="487"/>
    </row>
    <row r="250" spans="1:14" s="472" customFormat="1" ht="14.4" thickBot="1" x14ac:dyDescent="0.3">
      <c r="A250" s="471"/>
      <c r="B250" s="488" t="s">
        <v>108</v>
      </c>
      <c r="C250" s="489" t="s">
        <v>49</v>
      </c>
      <c r="D250" s="485"/>
      <c r="E250" s="757">
        <v>467.7</v>
      </c>
      <c r="F250" s="758">
        <v>121.1</v>
      </c>
      <c r="G250" s="758">
        <v>464.2</v>
      </c>
      <c r="H250" s="758">
        <v>121.1</v>
      </c>
      <c r="I250" s="761">
        <f t="shared" si="51"/>
        <v>0.99251657045114394</v>
      </c>
      <c r="J250" s="762">
        <f t="shared" si="51"/>
        <v>1</v>
      </c>
      <c r="K250" s="487"/>
      <c r="L250" s="487"/>
      <c r="M250" s="487"/>
      <c r="N250" s="487"/>
    </row>
    <row r="251" spans="1:14" ht="14.4" thickBot="1" x14ac:dyDescent="0.3">
      <c r="A251" s="448"/>
      <c r="B251" s="461" t="s">
        <v>48</v>
      </c>
      <c r="C251" s="167"/>
      <c r="D251" s="463"/>
      <c r="E251" s="750"/>
      <c r="F251" s="694"/>
      <c r="G251" s="694"/>
      <c r="H251" s="694"/>
      <c r="I251" s="751"/>
      <c r="J251" s="751"/>
      <c r="K251" s="6"/>
      <c r="L251" s="6"/>
      <c r="M251" s="6"/>
      <c r="N251" s="6"/>
    </row>
    <row r="252" spans="1:14" ht="24.6" thickBot="1" x14ac:dyDescent="0.3">
      <c r="A252" s="448"/>
      <c r="B252" s="462" t="s">
        <v>223</v>
      </c>
      <c r="C252" s="464" t="s">
        <v>54</v>
      </c>
      <c r="D252" s="463">
        <v>100</v>
      </c>
      <c r="E252" s="750">
        <v>103</v>
      </c>
      <c r="F252" s="694">
        <v>103</v>
      </c>
      <c r="G252" s="710">
        <f>H252</f>
        <v>98</v>
      </c>
      <c r="H252" s="694">
        <v>98</v>
      </c>
      <c r="I252" s="749">
        <f t="shared" ref="I252:J254" si="52">G252/E252</f>
        <v>0.95145631067961167</v>
      </c>
      <c r="J252" s="749">
        <f t="shared" si="52"/>
        <v>0.95145631067961167</v>
      </c>
      <c r="K252" s="6"/>
      <c r="L252" s="6"/>
      <c r="M252" s="6"/>
      <c r="N252" s="6"/>
    </row>
    <row r="253" spans="1:14" ht="14.4" thickBot="1" x14ac:dyDescent="0.3">
      <c r="A253" s="448"/>
      <c r="B253" s="462" t="s">
        <v>224</v>
      </c>
      <c r="C253" s="464" t="s">
        <v>54</v>
      </c>
      <c r="D253" s="463">
        <v>53.3</v>
      </c>
      <c r="E253" s="750">
        <v>50</v>
      </c>
      <c r="F253" s="694">
        <v>50</v>
      </c>
      <c r="G253" s="710">
        <f>H253</f>
        <v>47</v>
      </c>
      <c r="H253" s="694">
        <v>47</v>
      </c>
      <c r="I253" s="749">
        <f t="shared" si="52"/>
        <v>0.94</v>
      </c>
      <c r="J253" s="749">
        <f t="shared" si="52"/>
        <v>0.94</v>
      </c>
      <c r="K253" s="6"/>
      <c r="L253" s="6"/>
      <c r="M253" s="6"/>
      <c r="N253" s="6"/>
    </row>
    <row r="254" spans="1:14" ht="36.6" thickBot="1" x14ac:dyDescent="0.3">
      <c r="A254" s="448"/>
      <c r="B254" s="318" t="s">
        <v>225</v>
      </c>
      <c r="C254" s="464" t="s">
        <v>226</v>
      </c>
      <c r="D254" s="463">
        <v>75</v>
      </c>
      <c r="E254" s="750">
        <v>50</v>
      </c>
      <c r="F254" s="694">
        <v>50</v>
      </c>
      <c r="G254" s="710">
        <f>H254</f>
        <v>50</v>
      </c>
      <c r="H254" s="694">
        <v>50</v>
      </c>
      <c r="I254" s="749">
        <f t="shared" si="52"/>
        <v>1</v>
      </c>
      <c r="J254" s="749">
        <f t="shared" si="52"/>
        <v>1</v>
      </c>
      <c r="K254" s="6"/>
      <c r="L254" s="6"/>
      <c r="M254" s="6"/>
      <c r="N254" s="6"/>
    </row>
    <row r="255" spans="1:14" ht="14.4" thickBot="1" x14ac:dyDescent="0.3">
      <c r="A255" s="448"/>
      <c r="B255" s="287"/>
      <c r="C255" s="292"/>
      <c r="D255" s="463"/>
      <c r="E255" s="750"/>
      <c r="F255" s="694"/>
      <c r="G255" s="694"/>
      <c r="H255" s="694"/>
      <c r="I255" s="751"/>
      <c r="J255" s="751"/>
      <c r="K255" s="6"/>
      <c r="L255" s="6"/>
      <c r="M255" s="6"/>
      <c r="N255" s="6"/>
    </row>
    <row r="256" spans="1:14" ht="30.6" customHeight="1" thickBot="1" x14ac:dyDescent="0.3">
      <c r="A256" s="251" t="s">
        <v>39</v>
      </c>
      <c r="B256" s="537" t="s">
        <v>260</v>
      </c>
      <c r="C256" s="139" t="s">
        <v>49</v>
      </c>
      <c r="D256" s="352"/>
      <c r="E256" s="656">
        <f t="shared" ref="E256:H258" si="53">E260</f>
        <v>8195.1</v>
      </c>
      <c r="F256" s="656">
        <f>F260</f>
        <v>3508.4</v>
      </c>
      <c r="G256" s="656">
        <f t="shared" si="53"/>
        <v>5157.5</v>
      </c>
      <c r="H256" s="656">
        <f t="shared" si="53"/>
        <v>2611.1</v>
      </c>
      <c r="I256" s="657">
        <f>G256/E256</f>
        <v>0.62933948334980661</v>
      </c>
      <c r="J256" s="657">
        <f>H256/F256</f>
        <v>0.74424238969330747</v>
      </c>
      <c r="K256" s="352"/>
      <c r="L256" s="352"/>
      <c r="M256" s="352"/>
      <c r="N256" s="353"/>
    </row>
    <row r="257" spans="1:14" ht="14.4" thickBot="1" x14ac:dyDescent="0.3">
      <c r="A257" s="252"/>
      <c r="B257" s="209" t="s">
        <v>83</v>
      </c>
      <c r="C257" s="131" t="s">
        <v>49</v>
      </c>
      <c r="D257" s="148"/>
      <c r="E257" s="678">
        <f t="shared" si="53"/>
        <v>8195.1</v>
      </c>
      <c r="F257" s="678">
        <f>F261</f>
        <v>3508.4</v>
      </c>
      <c r="G257" s="678">
        <f t="shared" si="53"/>
        <v>5157.5</v>
      </c>
      <c r="H257" s="678">
        <f t="shared" si="53"/>
        <v>2611.1</v>
      </c>
      <c r="I257" s="654">
        <f>G257/E257</f>
        <v>0.62933948334980661</v>
      </c>
      <c r="J257" s="654">
        <f>H257/F257</f>
        <v>0.74424238969330747</v>
      </c>
      <c r="K257" s="148"/>
      <c r="L257" s="148"/>
      <c r="M257" s="148"/>
      <c r="N257" s="149"/>
    </row>
    <row r="258" spans="1:14" ht="14.4" thickBot="1" x14ac:dyDescent="0.3">
      <c r="A258" s="252"/>
      <c r="B258" s="210" t="s">
        <v>126</v>
      </c>
      <c r="C258" s="93" t="s">
        <v>49</v>
      </c>
      <c r="D258" s="152"/>
      <c r="E258" s="679">
        <f t="shared" si="53"/>
        <v>0</v>
      </c>
      <c r="F258" s="679">
        <f t="shared" si="53"/>
        <v>0</v>
      </c>
      <c r="G258" s="679">
        <f t="shared" si="53"/>
        <v>0</v>
      </c>
      <c r="H258" s="679">
        <f t="shared" si="53"/>
        <v>0</v>
      </c>
      <c r="I258" s="680">
        <v>0</v>
      </c>
      <c r="J258" s="680" t="s">
        <v>77</v>
      </c>
      <c r="K258" s="152"/>
      <c r="L258" s="152"/>
      <c r="M258" s="152"/>
      <c r="N258" s="153"/>
    </row>
    <row r="259" spans="1:14" ht="41.4" x14ac:dyDescent="0.25">
      <c r="A259" s="843" t="s">
        <v>38</v>
      </c>
      <c r="B259" s="432" t="s">
        <v>294</v>
      </c>
      <c r="C259" s="405"/>
      <c r="D259" s="405"/>
      <c r="E259" s="686"/>
      <c r="F259" s="686"/>
      <c r="G259" s="686"/>
      <c r="H259" s="686"/>
      <c r="I259" s="686"/>
      <c r="J259" s="686"/>
      <c r="K259" s="17"/>
      <c r="L259" s="17"/>
      <c r="M259" s="17"/>
      <c r="N259" s="25"/>
    </row>
    <row r="260" spans="1:14" x14ac:dyDescent="0.25">
      <c r="A260" s="844"/>
      <c r="B260" s="259" t="s">
        <v>47</v>
      </c>
      <c r="C260" s="260" t="s">
        <v>49</v>
      </c>
      <c r="D260" s="260"/>
      <c r="E260" s="659">
        <f>SUM(E261:E262)</f>
        <v>8195.1</v>
      </c>
      <c r="F260" s="659">
        <f>SUM(F261:F262)</f>
        <v>3508.4</v>
      </c>
      <c r="G260" s="659">
        <f>SUM(G261:G262)</f>
        <v>5157.5</v>
      </c>
      <c r="H260" s="659">
        <f>SUM(H261:H262)</f>
        <v>2611.1</v>
      </c>
      <c r="I260" s="384">
        <f>G260/E260</f>
        <v>0.62933948334980661</v>
      </c>
      <c r="J260" s="384">
        <f>H260/F260</f>
        <v>0.74424238969330747</v>
      </c>
      <c r="K260" s="6"/>
      <c r="L260" s="6"/>
      <c r="M260" s="6"/>
      <c r="N260" s="13"/>
    </row>
    <row r="261" spans="1:14" ht="13.2" customHeight="1" x14ac:dyDescent="0.25">
      <c r="A261" s="844"/>
      <c r="B261" s="263" t="s">
        <v>108</v>
      </c>
      <c r="C261" s="104" t="s">
        <v>49</v>
      </c>
      <c r="D261" s="104"/>
      <c r="E261" s="660">
        <v>8195.1</v>
      </c>
      <c r="F261" s="660">
        <v>3508.4</v>
      </c>
      <c r="G261" s="660">
        <v>5157.5</v>
      </c>
      <c r="H261" s="660">
        <v>2611.1</v>
      </c>
      <c r="I261" s="661">
        <f>G261/E261</f>
        <v>0.62933948334980661</v>
      </c>
      <c r="J261" s="661">
        <f>H261/F261</f>
        <v>0.74424238969330747</v>
      </c>
      <c r="K261" s="6"/>
      <c r="L261" s="6"/>
      <c r="M261" s="6"/>
      <c r="N261" s="13"/>
    </row>
    <row r="262" spans="1:14" hidden="1" x14ac:dyDescent="0.25">
      <c r="A262" s="844"/>
      <c r="B262" s="221" t="s">
        <v>65</v>
      </c>
      <c r="C262" s="104" t="s">
        <v>49</v>
      </c>
      <c r="D262" s="190"/>
      <c r="E262" s="747"/>
      <c r="F262" s="747"/>
      <c r="G262" s="747"/>
      <c r="H262" s="747"/>
      <c r="I262" s="661"/>
      <c r="J262" s="661" t="s">
        <v>77</v>
      </c>
      <c r="K262" s="57"/>
      <c r="L262" s="57"/>
      <c r="M262" s="57"/>
      <c r="N262" s="58"/>
    </row>
    <row r="263" spans="1:14" ht="14.4" thickBot="1" x14ac:dyDescent="0.3">
      <c r="A263" s="845"/>
      <c r="B263" s="415" t="s">
        <v>48</v>
      </c>
      <c r="C263" s="176"/>
      <c r="D263" s="176"/>
      <c r="E263" s="681"/>
      <c r="F263" s="681"/>
      <c r="G263" s="681"/>
      <c r="H263" s="681"/>
      <c r="I263" s="681"/>
      <c r="J263" s="681"/>
      <c r="K263" s="174"/>
      <c r="L263" s="174"/>
      <c r="M263" s="174"/>
      <c r="N263" s="175"/>
    </row>
    <row r="264" spans="1:14" ht="24.6" customHeight="1" thickBot="1" x14ac:dyDescent="0.3">
      <c r="A264" s="99"/>
      <c r="B264" s="282" t="s">
        <v>206</v>
      </c>
      <c r="C264" s="309" t="s">
        <v>53</v>
      </c>
      <c r="D264" s="309">
        <v>47</v>
      </c>
      <c r="E264" s="763">
        <v>215</v>
      </c>
      <c r="F264" s="763">
        <v>60</v>
      </c>
      <c r="G264" s="763">
        <f>130+H264</f>
        <v>182</v>
      </c>
      <c r="H264" s="764">
        <v>52</v>
      </c>
      <c r="I264" s="685">
        <f>G264/E264</f>
        <v>0.84651162790697676</v>
      </c>
      <c r="J264" s="685">
        <f t="shared" ref="I264:J271" si="54">H264/F264</f>
        <v>0.8666666666666667</v>
      </c>
      <c r="K264" s="57"/>
      <c r="L264" s="57"/>
      <c r="M264" s="57"/>
      <c r="N264" s="58"/>
    </row>
    <row r="265" spans="1:14" ht="24.6" thickBot="1" x14ac:dyDescent="0.3">
      <c r="A265" s="171"/>
      <c r="B265" s="282" t="s">
        <v>127</v>
      </c>
      <c r="C265" s="309" t="s">
        <v>53</v>
      </c>
      <c r="D265" s="292">
        <v>5</v>
      </c>
      <c r="E265" s="765">
        <v>14</v>
      </c>
      <c r="F265" s="765">
        <v>5</v>
      </c>
      <c r="G265" s="765">
        <f>11+H265</f>
        <v>18</v>
      </c>
      <c r="H265" s="766">
        <v>7</v>
      </c>
      <c r="I265" s="685">
        <f t="shared" si="54"/>
        <v>1.2857142857142858</v>
      </c>
      <c r="J265" s="685">
        <f t="shared" si="54"/>
        <v>1.4</v>
      </c>
      <c r="K265" s="6"/>
      <c r="L265" s="6"/>
      <c r="M265" s="6"/>
      <c r="N265" s="13"/>
    </row>
    <row r="266" spans="1:14" ht="29.4" customHeight="1" thickBot="1" x14ac:dyDescent="0.3">
      <c r="A266" s="339"/>
      <c r="B266" s="282" t="s">
        <v>128</v>
      </c>
      <c r="C266" s="309" t="s">
        <v>54</v>
      </c>
      <c r="D266" s="292">
        <v>100</v>
      </c>
      <c r="E266" s="765">
        <v>100</v>
      </c>
      <c r="F266" s="765">
        <v>100</v>
      </c>
      <c r="G266" s="765">
        <f>H266</f>
        <v>100</v>
      </c>
      <c r="H266" s="766">
        <v>100</v>
      </c>
      <c r="I266" s="685">
        <f t="shared" si="54"/>
        <v>1</v>
      </c>
      <c r="J266" s="685">
        <f t="shared" si="54"/>
        <v>1</v>
      </c>
      <c r="K266" s="6"/>
      <c r="L266" s="6"/>
      <c r="M266" s="6"/>
      <c r="N266" s="13"/>
    </row>
    <row r="267" spans="1:14" ht="19.8" customHeight="1" thickBot="1" x14ac:dyDescent="0.3">
      <c r="A267" s="339"/>
      <c r="B267" s="282" t="s">
        <v>221</v>
      </c>
      <c r="C267" s="309" t="s">
        <v>53</v>
      </c>
      <c r="D267" s="292">
        <v>103</v>
      </c>
      <c r="E267" s="765">
        <v>283</v>
      </c>
      <c r="F267" s="765">
        <v>50</v>
      </c>
      <c r="G267" s="765">
        <f>137+H267</f>
        <v>245</v>
      </c>
      <c r="H267" s="766">
        <v>108</v>
      </c>
      <c r="I267" s="685">
        <f t="shared" si="54"/>
        <v>0.86572438162544174</v>
      </c>
      <c r="J267" s="685">
        <f t="shared" si="54"/>
        <v>2.16</v>
      </c>
      <c r="K267" s="6"/>
      <c r="L267" s="6"/>
      <c r="M267" s="6"/>
      <c r="N267" s="13"/>
    </row>
    <row r="268" spans="1:14" ht="25.2" customHeight="1" thickBot="1" x14ac:dyDescent="0.3">
      <c r="A268" s="503"/>
      <c r="B268" s="282" t="s">
        <v>238</v>
      </c>
      <c r="C268" s="309" t="s">
        <v>53</v>
      </c>
      <c r="D268" s="309">
        <v>0</v>
      </c>
      <c r="E268" s="763">
        <v>96</v>
      </c>
      <c r="F268" s="763">
        <v>38</v>
      </c>
      <c r="G268" s="763">
        <f>39+H268</f>
        <v>39</v>
      </c>
      <c r="H268" s="764">
        <v>0</v>
      </c>
      <c r="I268" s="685">
        <f>G268/E268</f>
        <v>0.40625</v>
      </c>
      <c r="J268" s="685">
        <f>H268/F268</f>
        <v>0</v>
      </c>
      <c r="K268" s="57"/>
      <c r="L268" s="57"/>
      <c r="M268" s="57"/>
      <c r="N268" s="58"/>
    </row>
    <row r="269" spans="1:14" ht="14.4" thickBot="1" x14ac:dyDescent="0.3">
      <c r="A269" s="171"/>
      <c r="B269" s="279"/>
      <c r="C269" s="556"/>
      <c r="D269" s="556"/>
      <c r="E269" s="767"/>
      <c r="F269" s="767"/>
      <c r="G269" s="767"/>
      <c r="H269" s="767"/>
      <c r="I269" s="685"/>
      <c r="J269" s="685"/>
      <c r="K269" s="57"/>
      <c r="L269" s="57"/>
      <c r="M269" s="57"/>
      <c r="N269" s="58"/>
    </row>
    <row r="270" spans="1:14" s="7" customFormat="1" ht="30" customHeight="1" thickBot="1" x14ac:dyDescent="0.35">
      <c r="A270" s="27" t="s">
        <v>40</v>
      </c>
      <c r="B270" s="491" t="s">
        <v>286</v>
      </c>
      <c r="C270" s="131" t="s">
        <v>49</v>
      </c>
      <c r="D270" s="138"/>
      <c r="E270" s="678">
        <f>E275+E287</f>
        <v>95007.5</v>
      </c>
      <c r="F270" s="678">
        <f>F275+F287</f>
        <v>20580.099999999999</v>
      </c>
      <c r="G270" s="678">
        <f>G275+G287</f>
        <v>66983.7</v>
      </c>
      <c r="H270" s="678">
        <f>H275+H287</f>
        <v>13980.900000000001</v>
      </c>
      <c r="I270" s="654">
        <f t="shared" si="54"/>
        <v>0.70503591821698286</v>
      </c>
      <c r="J270" s="654">
        <f t="shared" si="54"/>
        <v>0.67934072234828802</v>
      </c>
      <c r="K270" s="138"/>
      <c r="L270" s="138"/>
      <c r="M270" s="138"/>
      <c r="N270" s="138"/>
    </row>
    <row r="271" spans="1:14" s="7" customFormat="1" ht="16.2" thickBot="1" x14ac:dyDescent="0.35">
      <c r="A271" s="155"/>
      <c r="B271" s="491" t="s">
        <v>230</v>
      </c>
      <c r="C271" s="131" t="s">
        <v>49</v>
      </c>
      <c r="D271" s="138"/>
      <c r="E271" s="678">
        <f>E290+E276</f>
        <v>142.9</v>
      </c>
      <c r="F271" s="678">
        <f t="shared" ref="F271:H271" si="55">F290+F276</f>
        <v>0</v>
      </c>
      <c r="G271" s="678">
        <f t="shared" si="55"/>
        <v>142.9</v>
      </c>
      <c r="H271" s="678">
        <f t="shared" si="55"/>
        <v>0</v>
      </c>
      <c r="I271" s="654">
        <f t="shared" si="54"/>
        <v>1</v>
      </c>
      <c r="J271" s="678">
        <f>J290</f>
        <v>0</v>
      </c>
      <c r="K271" s="138"/>
      <c r="L271" s="138"/>
      <c r="M271" s="138"/>
      <c r="N271" s="138"/>
    </row>
    <row r="272" spans="1:14" s="7" customFormat="1" ht="16.2" thickBot="1" x14ac:dyDescent="0.35">
      <c r="A272" s="155"/>
      <c r="B272" s="137" t="s">
        <v>82</v>
      </c>
      <c r="C272" s="131" t="s">
        <v>49</v>
      </c>
      <c r="D272" s="138"/>
      <c r="E272" s="678">
        <f>E288+E277</f>
        <v>2562.3000000000002</v>
      </c>
      <c r="F272" s="678">
        <f t="shared" ref="F272:H272" si="56">F288+F277</f>
        <v>1270.3</v>
      </c>
      <c r="G272" s="678">
        <f t="shared" si="56"/>
        <v>1770</v>
      </c>
      <c r="H272" s="678">
        <f t="shared" si="56"/>
        <v>700.2</v>
      </c>
      <c r="I272" s="654">
        <f>G272/E272</f>
        <v>0.69078562229247154</v>
      </c>
      <c r="J272" s="654">
        <f>H272/F272</f>
        <v>0.55120837597417938</v>
      </c>
      <c r="K272" s="138"/>
      <c r="L272" s="138"/>
      <c r="M272" s="138"/>
      <c r="N272" s="144"/>
    </row>
    <row r="273" spans="1:14" s="7" customFormat="1" ht="16.2" thickBot="1" x14ac:dyDescent="0.35">
      <c r="A273" s="155"/>
      <c r="B273" s="154" t="s">
        <v>83</v>
      </c>
      <c r="C273" s="131" t="s">
        <v>49</v>
      </c>
      <c r="D273" s="145"/>
      <c r="E273" s="679">
        <f>E278+E289</f>
        <v>92302.3</v>
      </c>
      <c r="F273" s="679">
        <f>F278+F289</f>
        <v>19309.8</v>
      </c>
      <c r="G273" s="679">
        <f>G278+G289</f>
        <v>65070.799999999996</v>
      </c>
      <c r="H273" s="679">
        <f>H278+H289</f>
        <v>13280.7</v>
      </c>
      <c r="I273" s="654">
        <f>G273/E273</f>
        <v>0.7049748489474259</v>
      </c>
      <c r="J273" s="654">
        <f>H273/F273</f>
        <v>0.687769940651897</v>
      </c>
      <c r="K273" s="145"/>
      <c r="L273" s="145"/>
      <c r="M273" s="145"/>
      <c r="N273" s="146"/>
    </row>
    <row r="274" spans="1:14" ht="41.4" x14ac:dyDescent="0.25">
      <c r="A274" s="846" t="s">
        <v>41</v>
      </c>
      <c r="B274" s="290" t="s">
        <v>305</v>
      </c>
      <c r="C274" s="400"/>
      <c r="D274" s="400"/>
      <c r="E274" s="672"/>
      <c r="F274" s="672"/>
      <c r="G274" s="672"/>
      <c r="H274" s="672"/>
      <c r="I274" s="672"/>
      <c r="J274" s="672"/>
      <c r="K274" s="23"/>
      <c r="L274" s="23"/>
      <c r="M274" s="23"/>
      <c r="N274" s="24"/>
    </row>
    <row r="275" spans="1:14" ht="14.4" customHeight="1" x14ac:dyDescent="0.25">
      <c r="A275" s="847"/>
      <c r="B275" s="259" t="s">
        <v>47</v>
      </c>
      <c r="C275" s="260" t="s">
        <v>49</v>
      </c>
      <c r="D275" s="260"/>
      <c r="E275" s="659">
        <f>SUM(E276:E278)</f>
        <v>11640.6</v>
      </c>
      <c r="F275" s="659">
        <f t="shared" ref="F275:H275" si="57">SUM(F276:F278)</f>
        <v>8334.7999999999993</v>
      </c>
      <c r="G275" s="659">
        <f t="shared" si="57"/>
        <v>5346.1</v>
      </c>
      <c r="H275" s="659">
        <f t="shared" si="57"/>
        <v>5346.1</v>
      </c>
      <c r="I275" s="384">
        <f>G275/E275</f>
        <v>0.459263268216415</v>
      </c>
      <c r="J275" s="384">
        <f>H275/F275</f>
        <v>0.64141911023659848</v>
      </c>
      <c r="K275" s="6"/>
      <c r="L275" s="6"/>
      <c r="M275" s="6"/>
      <c r="N275" s="13"/>
    </row>
    <row r="276" spans="1:14" ht="14.4" customHeight="1" x14ac:dyDescent="0.25">
      <c r="A276" s="847"/>
      <c r="B276" s="554" t="s">
        <v>267</v>
      </c>
      <c r="C276" s="104" t="s">
        <v>49</v>
      </c>
      <c r="D276" s="260"/>
      <c r="E276" s="660">
        <v>0</v>
      </c>
      <c r="F276" s="660">
        <v>0</v>
      </c>
      <c r="G276" s="660">
        <v>0</v>
      </c>
      <c r="H276" s="660">
        <v>0</v>
      </c>
      <c r="I276" s="661">
        <v>0</v>
      </c>
      <c r="J276" s="661">
        <v>0</v>
      </c>
      <c r="K276" s="6"/>
      <c r="L276" s="6"/>
      <c r="M276" s="6"/>
      <c r="N276" s="13"/>
    </row>
    <row r="277" spans="1:14" ht="14.4" customHeight="1" x14ac:dyDescent="0.25">
      <c r="A277" s="847"/>
      <c r="B277" s="554" t="s">
        <v>268</v>
      </c>
      <c r="C277" s="104" t="s">
        <v>49</v>
      </c>
      <c r="D277" s="260"/>
      <c r="E277" s="660">
        <v>0</v>
      </c>
      <c r="F277" s="660">
        <v>0</v>
      </c>
      <c r="G277" s="660">
        <v>0</v>
      </c>
      <c r="H277" s="660">
        <v>0</v>
      </c>
      <c r="I277" s="661">
        <v>0</v>
      </c>
      <c r="J277" s="661">
        <v>0</v>
      </c>
      <c r="K277" s="6"/>
      <c r="L277" s="6"/>
      <c r="M277" s="6"/>
      <c r="N277" s="13"/>
    </row>
    <row r="278" spans="1:14" ht="14.4" customHeight="1" x14ac:dyDescent="0.25">
      <c r="A278" s="847"/>
      <c r="B278" s="263" t="s">
        <v>108</v>
      </c>
      <c r="C278" s="104" t="s">
        <v>49</v>
      </c>
      <c r="D278" s="104"/>
      <c r="E278" s="660">
        <v>11640.6</v>
      </c>
      <c r="F278" s="660">
        <v>8334.7999999999993</v>
      </c>
      <c r="G278" s="660">
        <f>H278</f>
        <v>5346.1</v>
      </c>
      <c r="H278" s="660">
        <v>5346.1</v>
      </c>
      <c r="I278" s="661">
        <f>G278/E278</f>
        <v>0.459263268216415</v>
      </c>
      <c r="J278" s="661">
        <f>H278/F278</f>
        <v>0.64141911023659848</v>
      </c>
      <c r="K278" s="6"/>
      <c r="L278" s="6"/>
      <c r="M278" s="6"/>
      <c r="N278" s="13"/>
    </row>
    <row r="279" spans="1:14" ht="15" customHeight="1" thickBot="1" x14ac:dyDescent="0.3">
      <c r="A279" s="848"/>
      <c r="B279" s="415" t="s">
        <v>48</v>
      </c>
      <c r="C279" s="176"/>
      <c r="D279" s="176"/>
      <c r="E279" s="681"/>
      <c r="F279" s="681"/>
      <c r="G279" s="681"/>
      <c r="H279" s="681"/>
      <c r="I279" s="681"/>
      <c r="J279" s="681"/>
      <c r="K279" s="174"/>
      <c r="L279" s="174"/>
      <c r="M279" s="174"/>
      <c r="N279" s="175"/>
    </row>
    <row r="280" spans="1:14" ht="26.25" customHeight="1" thickBot="1" x14ac:dyDescent="0.3">
      <c r="A280" s="172"/>
      <c r="B280" s="265" t="s">
        <v>155</v>
      </c>
      <c r="C280" s="104" t="s">
        <v>159</v>
      </c>
      <c r="D280" s="104">
        <v>3800</v>
      </c>
      <c r="E280" s="663">
        <v>12000</v>
      </c>
      <c r="F280" s="294">
        <v>4000</v>
      </c>
      <c r="G280" s="294">
        <f>5481+H280</f>
        <v>9681</v>
      </c>
      <c r="H280" s="738">
        <v>4200</v>
      </c>
      <c r="I280" s="685">
        <f>G280/E280</f>
        <v>0.80674999999999997</v>
      </c>
      <c r="J280" s="661">
        <f>H280/F280</f>
        <v>1.05</v>
      </c>
      <c r="K280" s="176"/>
      <c r="L280" s="176"/>
      <c r="M280" s="176"/>
      <c r="N280" s="177"/>
    </row>
    <row r="281" spans="1:14" ht="36.6" customHeight="1" thickBot="1" x14ac:dyDescent="0.3">
      <c r="A281" s="172"/>
      <c r="B281" s="265" t="s">
        <v>156</v>
      </c>
      <c r="C281" s="104" t="s">
        <v>59</v>
      </c>
      <c r="D281" s="104">
        <v>40</v>
      </c>
      <c r="E281" s="294">
        <v>120</v>
      </c>
      <c r="F281" s="294">
        <v>40</v>
      </c>
      <c r="G281" s="294">
        <f>H281</f>
        <v>27</v>
      </c>
      <c r="H281" s="738">
        <v>27</v>
      </c>
      <c r="I281" s="685">
        <f>G281/E281</f>
        <v>0.22500000000000001</v>
      </c>
      <c r="J281" s="661">
        <v>0</v>
      </c>
      <c r="K281" s="176"/>
      <c r="L281" s="176"/>
      <c r="M281" s="176"/>
      <c r="N281" s="177"/>
    </row>
    <row r="282" spans="1:14" ht="16.8" customHeight="1" thickBot="1" x14ac:dyDescent="0.3">
      <c r="A282" s="172"/>
      <c r="B282" s="265" t="s">
        <v>84</v>
      </c>
      <c r="C282" s="104" t="s">
        <v>85</v>
      </c>
      <c r="D282" s="555">
        <v>81.611999999999995</v>
      </c>
      <c r="E282" s="294">
        <v>244.83600000000001</v>
      </c>
      <c r="F282" s="768">
        <v>81.611999999999995</v>
      </c>
      <c r="G282" s="691">
        <f>206.6+H282</f>
        <v>288.20999999999998</v>
      </c>
      <c r="H282" s="738">
        <v>81.61</v>
      </c>
      <c r="I282" s="685">
        <f>G282/E282</f>
        <v>1.1771553202960348</v>
      </c>
      <c r="J282" s="661">
        <f>H282/F282</f>
        <v>0.99997549379993145</v>
      </c>
      <c r="K282" s="176"/>
      <c r="L282" s="176"/>
      <c r="M282" s="176"/>
      <c r="N282" s="177"/>
    </row>
    <row r="283" spans="1:14" ht="15.6" customHeight="1" thickBot="1" x14ac:dyDescent="0.3">
      <c r="A283" s="172"/>
      <c r="B283" s="265" t="s">
        <v>157</v>
      </c>
      <c r="C283" s="104" t="s">
        <v>59</v>
      </c>
      <c r="D283" s="104">
        <v>65</v>
      </c>
      <c r="E283" s="294">
        <v>195</v>
      </c>
      <c r="F283" s="294">
        <v>65</v>
      </c>
      <c r="G283" s="294">
        <f>71+H283</f>
        <v>98</v>
      </c>
      <c r="H283" s="738">
        <v>27</v>
      </c>
      <c r="I283" s="685">
        <f>G283/E283</f>
        <v>0.50256410256410255</v>
      </c>
      <c r="J283" s="661">
        <f>H283/F283</f>
        <v>0.41538461538461541</v>
      </c>
      <c r="K283" s="176"/>
      <c r="L283" s="176"/>
      <c r="M283" s="176"/>
      <c r="N283" s="177"/>
    </row>
    <row r="284" spans="1:14" ht="28.8" customHeight="1" thickBot="1" x14ac:dyDescent="0.3">
      <c r="A284" s="172"/>
      <c r="B284" s="265" t="s">
        <v>158</v>
      </c>
      <c r="C284" s="104" t="s">
        <v>59</v>
      </c>
      <c r="D284" s="104">
        <v>2000</v>
      </c>
      <c r="E284" s="294">
        <v>6008</v>
      </c>
      <c r="F284" s="294">
        <v>2004</v>
      </c>
      <c r="G284" s="294">
        <f>H284</f>
        <v>170</v>
      </c>
      <c r="H284" s="738">
        <v>170</v>
      </c>
      <c r="I284" s="685">
        <f>G284/E284</f>
        <v>2.829560585885486E-2</v>
      </c>
      <c r="J284" s="661">
        <v>0</v>
      </c>
      <c r="K284" s="176"/>
      <c r="L284" s="176"/>
      <c r="M284" s="176"/>
      <c r="N284" s="177"/>
    </row>
    <row r="285" spans="1:14" ht="15.6" customHeight="1" thickBot="1" x14ac:dyDescent="0.3">
      <c r="A285" s="341"/>
      <c r="B285" s="342"/>
      <c r="C285" s="343"/>
      <c r="D285" s="343"/>
      <c r="E285" s="688"/>
      <c r="F285" s="688"/>
      <c r="G285" s="688"/>
      <c r="H285" s="688"/>
      <c r="I285" s="769"/>
      <c r="J285" s="661"/>
      <c r="K285" s="176"/>
      <c r="L285" s="176"/>
      <c r="M285" s="176"/>
      <c r="N285" s="177"/>
    </row>
    <row r="286" spans="1:14" ht="43.8" customHeight="1" thickBot="1" x14ac:dyDescent="0.3">
      <c r="A286" s="100"/>
      <c r="B286" s="432" t="s">
        <v>261</v>
      </c>
      <c r="C286" s="553"/>
      <c r="D286" s="553"/>
      <c r="E286" s="770"/>
      <c r="F286" s="770"/>
      <c r="G286" s="770"/>
      <c r="H286" s="770"/>
      <c r="I286" s="658"/>
      <c r="J286" s="658"/>
      <c r="K286" s="6"/>
      <c r="L286" s="6"/>
      <c r="M286" s="6"/>
      <c r="N286" s="13"/>
    </row>
    <row r="287" spans="1:14" ht="15" customHeight="1" thickBot="1" x14ac:dyDescent="0.3">
      <c r="A287" s="203"/>
      <c r="B287" s="259" t="s">
        <v>47</v>
      </c>
      <c r="C287" s="260" t="s">
        <v>49</v>
      </c>
      <c r="D287" s="549"/>
      <c r="E287" s="771">
        <f>SUM(E288:E290)</f>
        <v>83366.899999999994</v>
      </c>
      <c r="F287" s="771">
        <f>SUM(F288:F290)</f>
        <v>12245.3</v>
      </c>
      <c r="G287" s="771">
        <f>SUM(G288:G290)</f>
        <v>61637.599999999999</v>
      </c>
      <c r="H287" s="771">
        <f>SUM(H288:H290)</f>
        <v>8634.8000000000011</v>
      </c>
      <c r="I287" s="384">
        <f t="shared" ref="I287:J289" si="58">G287/E287</f>
        <v>0.73935338845513032</v>
      </c>
      <c r="J287" s="384">
        <f t="shared" si="58"/>
        <v>0.70515218083672937</v>
      </c>
      <c r="K287" s="6"/>
      <c r="L287" s="6"/>
      <c r="M287" s="6"/>
      <c r="N287" s="13"/>
    </row>
    <row r="288" spans="1:14" ht="15" customHeight="1" thickBot="1" x14ac:dyDescent="0.3">
      <c r="A288" s="203"/>
      <c r="B288" s="263" t="s">
        <v>104</v>
      </c>
      <c r="C288" s="104" t="s">
        <v>49</v>
      </c>
      <c r="D288" s="549"/>
      <c r="E288" s="772">
        <v>2562.3000000000002</v>
      </c>
      <c r="F288" s="772">
        <v>1270.3</v>
      </c>
      <c r="G288" s="772">
        <v>1770</v>
      </c>
      <c r="H288" s="772">
        <v>700.2</v>
      </c>
      <c r="I288" s="661">
        <f t="shared" si="58"/>
        <v>0.69078562229247154</v>
      </c>
      <c r="J288" s="661">
        <f t="shared" si="58"/>
        <v>0.55120837597417938</v>
      </c>
      <c r="K288" s="6"/>
      <c r="L288" s="6"/>
      <c r="M288" s="6"/>
      <c r="N288" s="13"/>
    </row>
    <row r="289" spans="1:14" ht="15" customHeight="1" thickBot="1" x14ac:dyDescent="0.3">
      <c r="A289" s="203"/>
      <c r="B289" s="263" t="s">
        <v>108</v>
      </c>
      <c r="C289" s="104" t="s">
        <v>49</v>
      </c>
      <c r="D289" s="549"/>
      <c r="E289" s="772">
        <v>80661.7</v>
      </c>
      <c r="F289" s="772">
        <v>10975</v>
      </c>
      <c r="G289" s="772">
        <v>59724.7</v>
      </c>
      <c r="H289" s="772">
        <v>7934.6</v>
      </c>
      <c r="I289" s="661">
        <f t="shared" si="58"/>
        <v>0.74043443170674561</v>
      </c>
      <c r="J289" s="661">
        <f t="shared" si="58"/>
        <v>0.72297038724373575</v>
      </c>
      <c r="K289" s="6"/>
      <c r="L289" s="6"/>
      <c r="M289" s="6"/>
      <c r="N289" s="13"/>
    </row>
    <row r="290" spans="1:14" ht="15" customHeight="1" thickBot="1" x14ac:dyDescent="0.3">
      <c r="A290" s="445"/>
      <c r="B290" s="221" t="s">
        <v>207</v>
      </c>
      <c r="C290" s="104" t="s">
        <v>49</v>
      </c>
      <c r="D290" s="549"/>
      <c r="E290" s="772">
        <v>142.9</v>
      </c>
      <c r="F290" s="772">
        <v>0</v>
      </c>
      <c r="G290" s="772">
        <v>142.9</v>
      </c>
      <c r="H290" s="772"/>
      <c r="I290" s="661">
        <v>0</v>
      </c>
      <c r="J290" s="661">
        <v>0</v>
      </c>
      <c r="K290" s="6"/>
      <c r="L290" s="6"/>
      <c r="M290" s="6"/>
      <c r="N290" s="13"/>
    </row>
    <row r="291" spans="1:14" ht="15" customHeight="1" thickBot="1" x14ac:dyDescent="0.3">
      <c r="A291" s="203"/>
      <c r="B291" s="415" t="s">
        <v>48</v>
      </c>
      <c r="C291" s="549"/>
      <c r="D291" s="549"/>
      <c r="E291" s="773"/>
      <c r="F291" s="773"/>
      <c r="G291" s="773"/>
      <c r="H291" s="773"/>
      <c r="I291" s="658"/>
      <c r="J291" s="658"/>
      <c r="K291" s="148"/>
      <c r="L291" s="148"/>
      <c r="M291" s="148"/>
      <c r="N291" s="149"/>
    </row>
    <row r="292" spans="1:14" ht="18" customHeight="1" thickBot="1" x14ac:dyDescent="0.3">
      <c r="A292" s="203"/>
      <c r="B292" s="282" t="s">
        <v>120</v>
      </c>
      <c r="C292" s="550" t="s">
        <v>113</v>
      </c>
      <c r="D292" s="641">
        <v>378.2</v>
      </c>
      <c r="E292" s="606">
        <v>378.2</v>
      </c>
      <c r="F292" s="606">
        <v>378.2</v>
      </c>
      <c r="G292" s="606">
        <v>378.2</v>
      </c>
      <c r="H292" s="606">
        <v>378.2</v>
      </c>
      <c r="I292" s="661">
        <f t="shared" ref="I292:J296" si="59">G292/E292</f>
        <v>1</v>
      </c>
      <c r="J292" s="661">
        <f t="shared" si="59"/>
        <v>1</v>
      </c>
      <c r="K292" s="167"/>
      <c r="L292" s="167"/>
      <c r="M292" s="167"/>
      <c r="N292" s="227"/>
    </row>
    <row r="293" spans="1:14" ht="15" customHeight="1" thickBot="1" x14ac:dyDescent="0.3">
      <c r="A293" s="203"/>
      <c r="B293" s="282" t="s">
        <v>112</v>
      </c>
      <c r="C293" s="550" t="s">
        <v>113</v>
      </c>
      <c r="D293" s="474">
        <v>498.2</v>
      </c>
      <c r="E293" s="551">
        <v>498.2</v>
      </c>
      <c r="F293" s="551">
        <v>498.2</v>
      </c>
      <c r="G293" s="551">
        <v>498.2</v>
      </c>
      <c r="H293" s="551">
        <v>498.2</v>
      </c>
      <c r="I293" s="661">
        <f t="shared" si="59"/>
        <v>1</v>
      </c>
      <c r="J293" s="661">
        <f t="shared" si="59"/>
        <v>1</v>
      </c>
      <c r="K293" s="167"/>
      <c r="L293" s="167"/>
      <c r="M293" s="167"/>
      <c r="N293" s="227"/>
    </row>
    <row r="294" spans="1:14" ht="15" customHeight="1" thickBot="1" x14ac:dyDescent="0.3">
      <c r="A294" s="203"/>
      <c r="B294" s="265" t="s">
        <v>114</v>
      </c>
      <c r="C294" s="550" t="s">
        <v>59</v>
      </c>
      <c r="D294" s="474">
        <v>160</v>
      </c>
      <c r="E294" s="551">
        <v>520</v>
      </c>
      <c r="F294" s="551">
        <v>180</v>
      </c>
      <c r="G294" s="551">
        <f>152+71</f>
        <v>223</v>
      </c>
      <c r="H294" s="551">
        <v>71</v>
      </c>
      <c r="I294" s="661">
        <f t="shared" si="59"/>
        <v>0.42884615384615382</v>
      </c>
      <c r="J294" s="661">
        <f t="shared" si="59"/>
        <v>0.39444444444444443</v>
      </c>
      <c r="K294" s="167"/>
      <c r="L294" s="167"/>
      <c r="M294" s="167"/>
      <c r="N294" s="227"/>
    </row>
    <row r="295" spans="1:14" ht="15" customHeight="1" thickBot="1" x14ac:dyDescent="0.3">
      <c r="A295" s="445"/>
      <c r="B295" s="552" t="s">
        <v>239</v>
      </c>
      <c r="C295" s="474" t="s">
        <v>208</v>
      </c>
      <c r="D295" s="474">
        <v>2</v>
      </c>
      <c r="E295" s="551">
        <v>2</v>
      </c>
      <c r="F295" s="551">
        <v>2</v>
      </c>
      <c r="G295" s="551">
        <v>2</v>
      </c>
      <c r="H295" s="551">
        <v>2</v>
      </c>
      <c r="I295" s="661">
        <f t="shared" si="59"/>
        <v>1</v>
      </c>
      <c r="J295" s="661">
        <f t="shared" si="59"/>
        <v>1</v>
      </c>
      <c r="K295" s="167"/>
      <c r="L295" s="167"/>
      <c r="M295" s="167"/>
      <c r="N295" s="167"/>
    </row>
    <row r="296" spans="1:14" ht="15" customHeight="1" thickBot="1" x14ac:dyDescent="0.3">
      <c r="A296" s="445"/>
      <c r="B296" s="552" t="s">
        <v>210</v>
      </c>
      <c r="C296" s="474" t="s">
        <v>209</v>
      </c>
      <c r="D296" s="474">
        <v>2</v>
      </c>
      <c r="E296" s="551">
        <v>2</v>
      </c>
      <c r="F296" s="551">
        <v>2</v>
      </c>
      <c r="G296" s="551">
        <v>0</v>
      </c>
      <c r="H296" s="551">
        <v>0</v>
      </c>
      <c r="I296" s="661">
        <f>G296/E296</f>
        <v>0</v>
      </c>
      <c r="J296" s="661">
        <f t="shared" si="59"/>
        <v>0</v>
      </c>
      <c r="K296" s="167"/>
      <c r="L296" s="167"/>
      <c r="M296" s="167"/>
      <c r="N296" s="167"/>
    </row>
    <row r="297" spans="1:14" ht="15" customHeight="1" thickBot="1" x14ac:dyDescent="0.3">
      <c r="A297" s="203"/>
      <c r="B297" s="225"/>
      <c r="C297" s="226"/>
      <c r="D297" s="226"/>
      <c r="E297" s="774"/>
      <c r="F297" s="774"/>
      <c r="G297" s="774"/>
      <c r="H297" s="775"/>
      <c r="I297" s="776"/>
      <c r="J297" s="776"/>
      <c r="K297" s="60"/>
      <c r="L297" s="60"/>
      <c r="M297" s="60"/>
      <c r="N297" s="61"/>
    </row>
    <row r="298" spans="1:14" s="9" customFormat="1" ht="55.8" thickBot="1" x14ac:dyDescent="0.35">
      <c r="A298" s="205" t="s">
        <v>42</v>
      </c>
      <c r="B298" s="222" t="s">
        <v>262</v>
      </c>
      <c r="C298" s="81" t="s">
        <v>49</v>
      </c>
      <c r="D298" s="150"/>
      <c r="E298" s="777">
        <f>E302+E310+E319</f>
        <v>47114.200000000004</v>
      </c>
      <c r="F298" s="777">
        <f>F302+F310+F319</f>
        <v>32765.1</v>
      </c>
      <c r="G298" s="777">
        <f>G302+G310+G319</f>
        <v>38568.700000000004</v>
      </c>
      <c r="H298" s="777">
        <f>H302+H310+H319</f>
        <v>30845.4</v>
      </c>
      <c r="I298" s="655">
        <f t="shared" ref="I298:J300" si="60">G298/E298</f>
        <v>0.81862156207682613</v>
      </c>
      <c r="J298" s="655">
        <f t="shared" si="60"/>
        <v>0.94141022002069286</v>
      </c>
      <c r="K298" s="150"/>
      <c r="L298" s="150"/>
      <c r="M298" s="150"/>
      <c r="N298" s="151"/>
    </row>
    <row r="299" spans="1:14" s="9" customFormat="1" ht="16.2" thickBot="1" x14ac:dyDescent="0.35">
      <c r="A299" s="207"/>
      <c r="B299" s="209" t="s">
        <v>82</v>
      </c>
      <c r="C299" s="131" t="s">
        <v>49</v>
      </c>
      <c r="D299" s="148"/>
      <c r="E299" s="778">
        <f>E320+E312</f>
        <v>70</v>
      </c>
      <c r="F299" s="778">
        <f>F320+F312</f>
        <v>0</v>
      </c>
      <c r="G299" s="778">
        <f>G320+G312</f>
        <v>69.3</v>
      </c>
      <c r="H299" s="778">
        <f>H320+H312</f>
        <v>0</v>
      </c>
      <c r="I299" s="717">
        <f t="shared" si="60"/>
        <v>0.99</v>
      </c>
      <c r="J299" s="717">
        <v>0</v>
      </c>
      <c r="K299" s="148"/>
      <c r="L299" s="148"/>
      <c r="M299" s="148"/>
      <c r="N299" s="149"/>
    </row>
    <row r="300" spans="1:14" s="9" customFormat="1" ht="16.2" thickBot="1" x14ac:dyDescent="0.35">
      <c r="A300" s="207"/>
      <c r="B300" s="210" t="s">
        <v>83</v>
      </c>
      <c r="C300" s="93" t="s">
        <v>49</v>
      </c>
      <c r="D300" s="152"/>
      <c r="E300" s="779">
        <f>E303+E311+E321</f>
        <v>47044.200000000004</v>
      </c>
      <c r="F300" s="779">
        <f>F303+F311+F321</f>
        <v>32765.1</v>
      </c>
      <c r="G300" s="779">
        <f>G303+G311+G321</f>
        <v>38499.4</v>
      </c>
      <c r="H300" s="779">
        <f>H303+H311+H321</f>
        <v>30845.4</v>
      </c>
      <c r="I300" s="680">
        <f t="shared" si="60"/>
        <v>0.81836655740771436</v>
      </c>
      <c r="J300" s="680">
        <f t="shared" si="60"/>
        <v>0.94141022002069286</v>
      </c>
      <c r="K300" s="152"/>
      <c r="L300" s="152"/>
      <c r="M300" s="152"/>
      <c r="N300" s="153"/>
    </row>
    <row r="301" spans="1:14" ht="41.4" x14ac:dyDescent="0.25">
      <c r="A301" s="843" t="s">
        <v>43</v>
      </c>
      <c r="B301" s="290" t="s">
        <v>295</v>
      </c>
      <c r="C301" s="400"/>
      <c r="D301" s="400"/>
      <c r="E301" s="672"/>
      <c r="F301" s="672"/>
      <c r="G301" s="672"/>
      <c r="H301" s="672"/>
      <c r="I301" s="672"/>
      <c r="J301" s="672"/>
      <c r="K301" s="400"/>
      <c r="L301" s="47"/>
      <c r="M301" s="47"/>
      <c r="N301" s="48"/>
    </row>
    <row r="302" spans="1:14" x14ac:dyDescent="0.25">
      <c r="A302" s="844"/>
      <c r="B302" s="259" t="s">
        <v>47</v>
      </c>
      <c r="C302" s="260" t="s">
        <v>49</v>
      </c>
      <c r="D302" s="260"/>
      <c r="E302" s="668">
        <f>E303</f>
        <v>13681</v>
      </c>
      <c r="F302" s="780">
        <f>F303</f>
        <v>3238.1</v>
      </c>
      <c r="G302" s="780">
        <f>G303</f>
        <v>7756.4</v>
      </c>
      <c r="H302" s="780">
        <f>H303</f>
        <v>2645.4</v>
      </c>
      <c r="I302" s="781">
        <f>G302/E302</f>
        <v>0.56694686060960453</v>
      </c>
      <c r="J302" s="781">
        <f>H302/F302</f>
        <v>0.81696056329328937</v>
      </c>
      <c r="K302" s="405"/>
      <c r="L302" s="49"/>
      <c r="M302" s="49"/>
      <c r="N302" s="50"/>
    </row>
    <row r="303" spans="1:14" x14ac:dyDescent="0.25">
      <c r="A303" s="844"/>
      <c r="B303" s="263" t="s">
        <v>108</v>
      </c>
      <c r="C303" s="104" t="s">
        <v>49</v>
      </c>
      <c r="D303" s="104"/>
      <c r="E303" s="664">
        <v>13681</v>
      </c>
      <c r="F303" s="782">
        <v>3238.1</v>
      </c>
      <c r="G303" s="782">
        <v>7756.4</v>
      </c>
      <c r="H303" s="782">
        <v>2645.4</v>
      </c>
      <c r="I303" s="783">
        <f>G303/E303</f>
        <v>0.56694686060960453</v>
      </c>
      <c r="J303" s="783">
        <f>H303/F303</f>
        <v>0.81696056329328937</v>
      </c>
      <c r="K303" s="405"/>
      <c r="L303" s="49"/>
      <c r="M303" s="49"/>
      <c r="N303" s="50"/>
    </row>
    <row r="304" spans="1:14" ht="14.4" thickBot="1" x14ac:dyDescent="0.3">
      <c r="A304" s="845"/>
      <c r="B304" s="415" t="s">
        <v>48</v>
      </c>
      <c r="C304" s="196"/>
      <c r="D304" s="196"/>
      <c r="E304" s="673"/>
      <c r="F304" s="784"/>
      <c r="G304" s="784"/>
      <c r="H304" s="785"/>
      <c r="I304" s="786"/>
      <c r="J304" s="786"/>
      <c r="K304" s="196"/>
      <c r="L304" s="164"/>
      <c r="M304" s="164"/>
      <c r="N304" s="165"/>
    </row>
    <row r="305" spans="1:14" ht="14.4" thickBot="1" x14ac:dyDescent="0.3">
      <c r="A305" s="42"/>
      <c r="B305" s="542" t="s">
        <v>211</v>
      </c>
      <c r="C305" s="543" t="s">
        <v>212</v>
      </c>
      <c r="D305" s="543">
        <v>2</v>
      </c>
      <c r="E305" s="543">
        <v>2</v>
      </c>
      <c r="F305" s="543">
        <v>2</v>
      </c>
      <c r="G305" s="543">
        <v>5</v>
      </c>
      <c r="H305" s="642">
        <v>5</v>
      </c>
      <c r="I305" s="787">
        <v>1.5</v>
      </c>
      <c r="J305" s="787">
        <v>1.667</v>
      </c>
      <c r="K305" s="167"/>
      <c r="L305" s="53"/>
      <c r="M305" s="53"/>
      <c r="N305" s="54"/>
    </row>
    <row r="306" spans="1:14" ht="14.4" thickBot="1" x14ac:dyDescent="0.3">
      <c r="A306" s="42"/>
      <c r="B306" s="545" t="s">
        <v>213</v>
      </c>
      <c r="C306" s="546" t="s">
        <v>212</v>
      </c>
      <c r="D306" s="546">
        <v>3</v>
      </c>
      <c r="E306" s="546">
        <v>3</v>
      </c>
      <c r="F306" s="546">
        <v>3</v>
      </c>
      <c r="G306" s="546">
        <v>6</v>
      </c>
      <c r="H306" s="643">
        <v>6</v>
      </c>
      <c r="I306" s="787">
        <f>E306/G306</f>
        <v>0.5</v>
      </c>
      <c r="J306" s="787">
        <f>F306/H306</f>
        <v>0.5</v>
      </c>
      <c r="K306" s="167"/>
      <c r="L306" s="53"/>
      <c r="M306" s="53"/>
      <c r="N306" s="54"/>
    </row>
    <row r="307" spans="1:14" ht="14.4" thickBot="1" x14ac:dyDescent="0.3">
      <c r="A307" s="42"/>
      <c r="B307" s="547" t="s">
        <v>214</v>
      </c>
      <c r="C307" s="548" t="s">
        <v>287</v>
      </c>
      <c r="D307" s="548">
        <v>23000</v>
      </c>
      <c r="E307" s="546">
        <v>21000</v>
      </c>
      <c r="F307" s="546">
        <v>21000</v>
      </c>
      <c r="G307" s="651">
        <v>860</v>
      </c>
      <c r="H307" s="652">
        <v>300</v>
      </c>
      <c r="I307" s="787">
        <f>1-(G307/E307)+1</f>
        <v>1.9590476190476189</v>
      </c>
      <c r="J307" s="787">
        <f>1-(H307/F307)+1</f>
        <v>1.9857142857142858</v>
      </c>
      <c r="K307" s="167"/>
      <c r="L307" s="53"/>
      <c r="M307" s="53"/>
      <c r="N307" s="54"/>
    </row>
    <row r="308" spans="1:14" ht="14.4" thickBot="1" x14ac:dyDescent="0.3">
      <c r="A308" s="349"/>
      <c r="B308" s="346"/>
      <c r="C308" s="270"/>
      <c r="D308" s="270"/>
      <c r="E308" s="682"/>
      <c r="F308" s="682"/>
      <c r="G308" s="682"/>
      <c r="H308" s="682"/>
      <c r="I308" s="669"/>
      <c r="J308" s="669"/>
      <c r="K308" s="49"/>
      <c r="L308" s="49"/>
      <c r="M308" s="49"/>
      <c r="N308" s="50"/>
    </row>
    <row r="309" spans="1:14" ht="73.2" customHeight="1" x14ac:dyDescent="0.25">
      <c r="A309" s="29" t="s">
        <v>44</v>
      </c>
      <c r="B309" s="290" t="s">
        <v>306</v>
      </c>
      <c r="C309" s="400"/>
      <c r="D309" s="400"/>
      <c r="E309" s="672"/>
      <c r="F309" s="672"/>
      <c r="G309" s="672"/>
      <c r="H309" s="672"/>
      <c r="I309" s="672"/>
      <c r="J309" s="672"/>
      <c r="K309" s="23"/>
      <c r="L309" s="23"/>
      <c r="M309" s="23"/>
      <c r="N309" s="24"/>
    </row>
    <row r="310" spans="1:14" ht="14.4" customHeight="1" x14ac:dyDescent="0.25">
      <c r="A310" s="30"/>
      <c r="B310" s="259" t="s">
        <v>47</v>
      </c>
      <c r="C310" s="269" t="s">
        <v>49</v>
      </c>
      <c r="D310" s="260"/>
      <c r="E310" s="668">
        <f>SUM(E311:E312)</f>
        <v>28519.4</v>
      </c>
      <c r="F310" s="668">
        <f>SUM(F311:F312)</f>
        <v>28519.4</v>
      </c>
      <c r="G310" s="668">
        <f>SUM(G311:G312)</f>
        <v>27202.400000000001</v>
      </c>
      <c r="H310" s="668">
        <f>SUM(H311:H312)</f>
        <v>27202.400000000001</v>
      </c>
      <c r="I310" s="386">
        <f>G310/E310</f>
        <v>0.95382090787323714</v>
      </c>
      <c r="J310" s="386">
        <f>H310/F310</f>
        <v>0.95382090787323714</v>
      </c>
      <c r="K310" s="17"/>
      <c r="L310" s="17"/>
      <c r="M310" s="17"/>
      <c r="N310" s="25"/>
    </row>
    <row r="311" spans="1:14" ht="12.6" customHeight="1" x14ac:dyDescent="0.25">
      <c r="A311" s="30"/>
      <c r="B311" s="263" t="s">
        <v>108</v>
      </c>
      <c r="C311" s="270" t="s">
        <v>49</v>
      </c>
      <c r="D311" s="104"/>
      <c r="E311" s="664">
        <f>F311</f>
        <v>28519.4</v>
      </c>
      <c r="F311" s="664">
        <v>28519.4</v>
      </c>
      <c r="G311" s="788">
        <f>H311</f>
        <v>27202.400000000001</v>
      </c>
      <c r="H311" s="788">
        <v>27202.400000000001</v>
      </c>
      <c r="I311" s="669">
        <f>G311/E311</f>
        <v>0.95382090787323714</v>
      </c>
      <c r="J311" s="669">
        <f>H311/F311</f>
        <v>0.95382090787323714</v>
      </c>
      <c r="K311" s="17"/>
      <c r="L311" s="17"/>
      <c r="M311" s="17"/>
      <c r="N311" s="25"/>
    </row>
    <row r="312" spans="1:14" ht="12.6" customHeight="1" x14ac:dyDescent="0.25">
      <c r="A312" s="444"/>
      <c r="B312" s="221" t="s">
        <v>216</v>
      </c>
      <c r="C312" s="270" t="s">
        <v>49</v>
      </c>
      <c r="D312" s="104"/>
      <c r="E312" s="664">
        <v>0</v>
      </c>
      <c r="F312" s="664">
        <v>0</v>
      </c>
      <c r="G312" s="788">
        <f>H312</f>
        <v>0</v>
      </c>
      <c r="H312" s="788">
        <v>0</v>
      </c>
      <c r="I312" s="669">
        <v>0</v>
      </c>
      <c r="J312" s="669">
        <v>0</v>
      </c>
      <c r="K312" s="17"/>
      <c r="L312" s="17"/>
      <c r="M312" s="17"/>
      <c r="N312" s="25"/>
    </row>
    <row r="313" spans="1:14" ht="13.2" customHeight="1" thickBot="1" x14ac:dyDescent="0.3">
      <c r="A313" s="31"/>
      <c r="B313" s="415" t="s">
        <v>48</v>
      </c>
      <c r="C313" s="167"/>
      <c r="D313" s="167"/>
      <c r="E313" s="658"/>
      <c r="F313" s="658"/>
      <c r="G313" s="658"/>
      <c r="H313" s="658"/>
      <c r="I313" s="658"/>
      <c r="J313" s="658"/>
      <c r="K313" s="148"/>
      <c r="L313" s="148"/>
      <c r="M313" s="148"/>
      <c r="N313" s="149"/>
    </row>
    <row r="314" spans="1:14" ht="26.4" customHeight="1" thickBot="1" x14ac:dyDescent="0.3">
      <c r="A314" s="68"/>
      <c r="B314" s="265" t="s">
        <v>163</v>
      </c>
      <c r="C314" s="319" t="s">
        <v>76</v>
      </c>
      <c r="D314" s="608">
        <v>40</v>
      </c>
      <c r="E314" s="789">
        <v>20</v>
      </c>
      <c r="F314" s="789">
        <v>30</v>
      </c>
      <c r="G314" s="766">
        <v>5</v>
      </c>
      <c r="H314" s="789">
        <v>5</v>
      </c>
      <c r="I314" s="661">
        <f>1-(G314/E314)+1</f>
        <v>1.75</v>
      </c>
      <c r="J314" s="661">
        <f>1-(H314/F314)+1</f>
        <v>1.8333333333333335</v>
      </c>
      <c r="K314" s="6"/>
      <c r="L314" s="6"/>
      <c r="M314" s="6"/>
      <c r="N314" s="13"/>
    </row>
    <row r="315" spans="1:14" ht="38.4" customHeight="1" thickBot="1" x14ac:dyDescent="0.3">
      <c r="A315" s="173"/>
      <c r="B315" s="265" t="s">
        <v>273</v>
      </c>
      <c r="C315" s="319" t="s">
        <v>53</v>
      </c>
      <c r="D315" s="608">
        <v>2462</v>
      </c>
      <c r="E315" s="790">
        <v>3400</v>
      </c>
      <c r="F315" s="790">
        <v>3224</v>
      </c>
      <c r="G315" s="791">
        <v>9144</v>
      </c>
      <c r="H315" s="790">
        <v>2936</v>
      </c>
      <c r="I315" s="661">
        <f>G315/E315</f>
        <v>2.6894117647058824</v>
      </c>
      <c r="J315" s="661">
        <f>H315/F315</f>
        <v>0.91066997518610426</v>
      </c>
      <c r="K315" s="6"/>
      <c r="L315" s="6"/>
      <c r="M315" s="6"/>
      <c r="N315" s="13"/>
    </row>
    <row r="316" spans="1:14" ht="19.2" customHeight="1" thickBot="1" x14ac:dyDescent="0.3">
      <c r="A316" s="173"/>
      <c r="B316" s="265" t="s">
        <v>165</v>
      </c>
      <c r="C316" s="319" t="s">
        <v>53</v>
      </c>
      <c r="D316" s="645">
        <v>7</v>
      </c>
      <c r="E316" s="789">
        <v>9</v>
      </c>
      <c r="F316" s="789">
        <v>8</v>
      </c>
      <c r="G316" s="766">
        <v>18</v>
      </c>
      <c r="H316" s="789">
        <v>8</v>
      </c>
      <c r="I316" s="661">
        <f>G316/E316</f>
        <v>2</v>
      </c>
      <c r="J316" s="661">
        <f>H316/F316</f>
        <v>1</v>
      </c>
      <c r="K316" s="6"/>
      <c r="L316" s="6"/>
      <c r="M316" s="6"/>
      <c r="N316" s="13"/>
    </row>
    <row r="317" spans="1:14" s="169" customFormat="1" ht="15.6" customHeight="1" thickBot="1" x14ac:dyDescent="0.3">
      <c r="A317" s="358"/>
      <c r="B317" s="359"/>
      <c r="C317" s="360"/>
      <c r="D317" s="360"/>
      <c r="E317" s="763"/>
      <c r="F317" s="763"/>
      <c r="G317" s="763"/>
      <c r="H317" s="763"/>
      <c r="I317" s="685"/>
      <c r="J317" s="685"/>
      <c r="K317" s="196"/>
      <c r="L317" s="196"/>
      <c r="M317" s="196"/>
      <c r="N317" s="197"/>
    </row>
    <row r="318" spans="1:14" ht="27.6" customHeight="1" thickBot="1" x14ac:dyDescent="0.3">
      <c r="A318" s="178"/>
      <c r="B318" s="434" t="s">
        <v>217</v>
      </c>
      <c r="C318" s="320"/>
      <c r="D318" s="320"/>
      <c r="E318" s="792"/>
      <c r="F318" s="792"/>
      <c r="G318" s="792"/>
      <c r="H318" s="792"/>
      <c r="I318" s="661"/>
      <c r="J318" s="661"/>
      <c r="K318" s="6"/>
      <c r="L318" s="6"/>
      <c r="M318" s="6"/>
      <c r="N318" s="6"/>
    </row>
    <row r="319" spans="1:14" ht="13.2" customHeight="1" thickBot="1" x14ac:dyDescent="0.3">
      <c r="A319" s="199"/>
      <c r="B319" s="539" t="s">
        <v>47</v>
      </c>
      <c r="C319" s="269" t="s">
        <v>49</v>
      </c>
      <c r="D319" s="321"/>
      <c r="E319" s="793">
        <f>E321+E320</f>
        <v>4913.8</v>
      </c>
      <c r="F319" s="793">
        <f>F321+F320</f>
        <v>1007.6</v>
      </c>
      <c r="G319" s="793">
        <f>G321+G320</f>
        <v>3609.9</v>
      </c>
      <c r="H319" s="793">
        <f>H321+H320</f>
        <v>997.6</v>
      </c>
      <c r="I319" s="386">
        <f t="shared" ref="I319:J321" si="61">G319/E319</f>
        <v>0.73464528470837231</v>
      </c>
      <c r="J319" s="386">
        <f t="shared" si="61"/>
        <v>0.9900754267566495</v>
      </c>
      <c r="K319" s="60"/>
      <c r="L319" s="60"/>
      <c r="M319" s="60"/>
      <c r="N319" s="61"/>
    </row>
    <row r="320" spans="1:14" ht="13.2" customHeight="1" thickBot="1" x14ac:dyDescent="0.3">
      <c r="A320" s="425"/>
      <c r="B320" s="263" t="s">
        <v>104</v>
      </c>
      <c r="C320" s="190" t="s">
        <v>49</v>
      </c>
      <c r="D320" s="540"/>
      <c r="E320" s="794">
        <v>70</v>
      </c>
      <c r="F320" s="794">
        <v>0</v>
      </c>
      <c r="G320" s="794">
        <v>69.3</v>
      </c>
      <c r="H320" s="794">
        <v>0</v>
      </c>
      <c r="I320" s="685">
        <f t="shared" si="61"/>
        <v>0.99</v>
      </c>
      <c r="J320" s="685">
        <v>0</v>
      </c>
      <c r="K320" s="60"/>
      <c r="L320" s="60"/>
      <c r="M320" s="60"/>
      <c r="N320" s="61"/>
    </row>
    <row r="321" spans="1:14" ht="13.2" customHeight="1" thickBot="1" x14ac:dyDescent="0.3">
      <c r="A321" s="199"/>
      <c r="B321" s="263" t="s">
        <v>108</v>
      </c>
      <c r="C321" s="190" t="s">
        <v>49</v>
      </c>
      <c r="D321" s="541"/>
      <c r="E321" s="795">
        <v>4843.8</v>
      </c>
      <c r="F321" s="795">
        <v>1007.6</v>
      </c>
      <c r="G321" s="795">
        <v>3540.6</v>
      </c>
      <c r="H321" s="795">
        <v>997.6</v>
      </c>
      <c r="I321" s="685">
        <f t="shared" si="61"/>
        <v>0.73095503530286132</v>
      </c>
      <c r="J321" s="685">
        <f t="shared" si="61"/>
        <v>0.9900754267566495</v>
      </c>
      <c r="K321" s="60"/>
      <c r="L321" s="60"/>
      <c r="M321" s="60"/>
      <c r="N321" s="61"/>
    </row>
    <row r="322" spans="1:14" ht="13.2" customHeight="1" thickBot="1" x14ac:dyDescent="0.3">
      <c r="A322" s="199"/>
      <c r="B322" s="461" t="s">
        <v>48</v>
      </c>
      <c r="C322" s="320"/>
      <c r="D322" s="320"/>
      <c r="E322" s="792"/>
      <c r="F322" s="792"/>
      <c r="G322" s="792"/>
      <c r="H322" s="792"/>
      <c r="I322" s="661"/>
      <c r="J322" s="661"/>
      <c r="K322" s="148"/>
      <c r="L322" s="148"/>
      <c r="M322" s="148"/>
      <c r="N322" s="148"/>
    </row>
    <row r="323" spans="1:14" ht="13.2" customHeight="1" thickBot="1" x14ac:dyDescent="0.3">
      <c r="A323" s="199"/>
      <c r="B323" s="272" t="s">
        <v>218</v>
      </c>
      <c r="C323" s="321" t="s">
        <v>52</v>
      </c>
      <c r="D323" s="647">
        <v>4</v>
      </c>
      <c r="E323" s="796">
        <v>2</v>
      </c>
      <c r="F323" s="796">
        <v>2</v>
      </c>
      <c r="G323" s="796">
        <f>H323</f>
        <v>6</v>
      </c>
      <c r="H323" s="797">
        <v>6</v>
      </c>
      <c r="I323" s="661">
        <f>E323/G323</f>
        <v>0.33333333333333331</v>
      </c>
      <c r="J323" s="661">
        <f>F323/H323</f>
        <v>0.33333333333333331</v>
      </c>
      <c r="K323" s="60"/>
      <c r="L323" s="60"/>
      <c r="M323" s="60"/>
      <c r="N323" s="61"/>
    </row>
    <row r="324" spans="1:14" ht="13.2" customHeight="1" thickBot="1" x14ac:dyDescent="0.3">
      <c r="A324" s="199"/>
      <c r="B324" s="272" t="s">
        <v>219</v>
      </c>
      <c r="C324" s="320" t="s">
        <v>53</v>
      </c>
      <c r="D324" s="320">
        <v>2</v>
      </c>
      <c r="E324" s="798">
        <v>1</v>
      </c>
      <c r="F324" s="798">
        <v>1</v>
      </c>
      <c r="G324" s="796">
        <f t="shared" ref="G324:G325" si="62">H324</f>
        <v>2</v>
      </c>
      <c r="H324" s="799">
        <v>2</v>
      </c>
      <c r="I324" s="661">
        <f t="shared" ref="I324:I325" si="63">E324/G324</f>
        <v>0.5</v>
      </c>
      <c r="J324" s="661">
        <f t="shared" ref="J324:J325" si="64">F324/H324</f>
        <v>0.5</v>
      </c>
      <c r="K324" s="60"/>
      <c r="L324" s="60"/>
      <c r="M324" s="60"/>
      <c r="N324" s="61"/>
    </row>
    <row r="325" spans="1:14" ht="25.8" customHeight="1" thickBot="1" x14ac:dyDescent="0.3">
      <c r="A325" s="199"/>
      <c r="B325" s="272" t="s">
        <v>220</v>
      </c>
      <c r="C325" s="319" t="s">
        <v>53</v>
      </c>
      <c r="D325" s="319">
        <v>252</v>
      </c>
      <c r="E325" s="798">
        <v>246</v>
      </c>
      <c r="F325" s="798">
        <v>246</v>
      </c>
      <c r="G325" s="796">
        <f t="shared" si="62"/>
        <v>246</v>
      </c>
      <c r="H325" s="799">
        <v>246</v>
      </c>
      <c r="I325" s="661">
        <f t="shared" si="63"/>
        <v>1</v>
      </c>
      <c r="J325" s="661">
        <f t="shared" si="64"/>
        <v>1</v>
      </c>
      <c r="K325" s="60"/>
      <c r="L325" s="60"/>
      <c r="M325" s="60"/>
      <c r="N325" s="61"/>
    </row>
    <row r="326" spans="1:14" ht="13.2" customHeight="1" thickBot="1" x14ac:dyDescent="0.3">
      <c r="A326" s="199"/>
      <c r="B326" s="214"/>
      <c r="C326" s="215"/>
      <c r="D326" s="215"/>
      <c r="E326" s="800"/>
      <c r="F326" s="800"/>
      <c r="G326" s="800"/>
      <c r="H326" s="800"/>
      <c r="I326" s="801"/>
      <c r="J326" s="801"/>
      <c r="K326" s="60"/>
      <c r="L326" s="60"/>
      <c r="M326" s="60"/>
      <c r="N326" s="61"/>
    </row>
    <row r="327" spans="1:14" ht="45" customHeight="1" x14ac:dyDescent="0.25">
      <c r="A327" s="350" t="s">
        <v>46</v>
      </c>
      <c r="B327" s="435" t="s">
        <v>263</v>
      </c>
      <c r="C327" s="253"/>
      <c r="D327" s="253"/>
      <c r="E327" s="802">
        <f>E328+E329</f>
        <v>393847.8</v>
      </c>
      <c r="F327" s="802">
        <f>F328+F329</f>
        <v>117546.8</v>
      </c>
      <c r="G327" s="802">
        <f>G328+G329</f>
        <v>381984.4</v>
      </c>
      <c r="H327" s="802">
        <f>H328+H329</f>
        <v>116784.1</v>
      </c>
      <c r="I327" s="803">
        <f t="shared" ref="I327:J329" si="65">G327/E327</f>
        <v>0.9698782118371615</v>
      </c>
      <c r="J327" s="803">
        <f t="shared" si="65"/>
        <v>0.99351152051778524</v>
      </c>
      <c r="K327" s="253"/>
      <c r="L327" s="253"/>
      <c r="M327" s="253"/>
      <c r="N327" s="254"/>
    </row>
    <row r="328" spans="1:14" x14ac:dyDescent="0.25">
      <c r="A328" s="351"/>
      <c r="B328" s="416" t="s">
        <v>104</v>
      </c>
      <c r="C328" s="417" t="s">
        <v>49</v>
      </c>
      <c r="D328" s="118"/>
      <c r="E328" s="755">
        <v>13620.1</v>
      </c>
      <c r="F328" s="755">
        <v>0</v>
      </c>
      <c r="G328" s="755">
        <v>13569.9</v>
      </c>
      <c r="H328" s="755">
        <v>0</v>
      </c>
      <c r="I328" s="756">
        <f t="shared" si="65"/>
        <v>0.99631427082033164</v>
      </c>
      <c r="J328" s="804">
        <v>0</v>
      </c>
      <c r="K328" s="148"/>
      <c r="L328" s="148"/>
      <c r="M328" s="148"/>
      <c r="N328" s="149"/>
    </row>
    <row r="329" spans="1:14" ht="14.4" thickBot="1" x14ac:dyDescent="0.3">
      <c r="A329" s="351"/>
      <c r="B329" s="418" t="s">
        <v>111</v>
      </c>
      <c r="C329" s="419" t="s">
        <v>49</v>
      </c>
      <c r="D329" s="420"/>
      <c r="E329" s="805">
        <v>380227.7</v>
      </c>
      <c r="F329" s="805">
        <v>117546.8</v>
      </c>
      <c r="G329" s="805">
        <v>368414.5</v>
      </c>
      <c r="H329" s="805">
        <v>116784.1</v>
      </c>
      <c r="I329" s="806">
        <f t="shared" si="65"/>
        <v>0.96893124830200428</v>
      </c>
      <c r="J329" s="806">
        <f t="shared" si="65"/>
        <v>0.99351152051778524</v>
      </c>
      <c r="K329" s="152"/>
      <c r="L329" s="152"/>
      <c r="M329" s="152"/>
      <c r="N329" s="153"/>
    </row>
    <row r="330" spans="1:14" ht="14.4" thickBot="1" x14ac:dyDescent="0.3">
      <c r="A330" s="32"/>
      <c r="B330" s="538" t="s">
        <v>48</v>
      </c>
      <c r="C330" s="405"/>
      <c r="D330" s="405"/>
      <c r="E330" s="686"/>
      <c r="F330" s="686"/>
      <c r="G330" s="686"/>
      <c r="H330" s="686"/>
      <c r="I330" s="686"/>
      <c r="J330" s="686"/>
      <c r="K330" s="352"/>
      <c r="L330" s="352"/>
      <c r="M330" s="352"/>
      <c r="N330" s="353"/>
    </row>
    <row r="331" spans="1:14" ht="36" x14ac:dyDescent="0.25">
      <c r="A331" s="59"/>
      <c r="B331" s="272" t="s">
        <v>143</v>
      </c>
      <c r="C331" s="104" t="s">
        <v>59</v>
      </c>
      <c r="D331" s="104">
        <v>0</v>
      </c>
      <c r="E331" s="294" t="s">
        <v>145</v>
      </c>
      <c r="F331" s="294" t="s">
        <v>145</v>
      </c>
      <c r="G331" s="294">
        <v>2</v>
      </c>
      <c r="H331" s="294">
        <v>0</v>
      </c>
      <c r="I331" s="661">
        <v>1</v>
      </c>
      <c r="J331" s="661">
        <v>1</v>
      </c>
      <c r="K331" s="167"/>
      <c r="L331" s="6"/>
      <c r="M331" s="6"/>
      <c r="N331" s="13"/>
    </row>
    <row r="332" spans="1:14" ht="36" x14ac:dyDescent="0.25">
      <c r="A332" s="59"/>
      <c r="B332" s="272" t="s">
        <v>144</v>
      </c>
      <c r="C332" s="104" t="s">
        <v>54</v>
      </c>
      <c r="D332" s="104">
        <v>58.3</v>
      </c>
      <c r="E332" s="294">
        <v>61</v>
      </c>
      <c r="F332" s="294">
        <v>61</v>
      </c>
      <c r="G332" s="294">
        <v>49.6</v>
      </c>
      <c r="H332" s="807">
        <v>49.6</v>
      </c>
      <c r="I332" s="661">
        <f>G332/E332</f>
        <v>0.81311475409836065</v>
      </c>
      <c r="J332" s="661">
        <f>H332/F332</f>
        <v>0.81311475409836065</v>
      </c>
      <c r="K332" s="167"/>
      <c r="L332" s="6"/>
      <c r="M332" s="6"/>
      <c r="N332" s="13"/>
    </row>
    <row r="333" spans="1:14" s="169" customFormat="1" ht="14.4" thickBot="1" x14ac:dyDescent="0.3">
      <c r="A333" s="368"/>
      <c r="B333" s="279"/>
      <c r="C333" s="190"/>
      <c r="D333" s="190"/>
      <c r="E333" s="294"/>
      <c r="F333" s="294"/>
      <c r="G333" s="294"/>
      <c r="H333" s="807"/>
      <c r="I333" s="669"/>
      <c r="J333" s="669"/>
      <c r="K333" s="405"/>
      <c r="L333" s="196"/>
      <c r="M333" s="196"/>
      <c r="N333" s="197"/>
    </row>
    <row r="334" spans="1:14" s="169" customFormat="1" ht="45" customHeight="1" x14ac:dyDescent="0.3">
      <c r="A334" s="368"/>
      <c r="B334" s="436" t="s">
        <v>264</v>
      </c>
      <c r="C334" s="81" t="s">
        <v>49</v>
      </c>
      <c r="D334" s="180"/>
      <c r="E334" s="716">
        <f>E335+E336+E337+E338</f>
        <v>308534.00000000006</v>
      </c>
      <c r="F334" s="716">
        <f>F335+F336+F337</f>
        <v>18327.400000000001</v>
      </c>
      <c r="G334" s="716">
        <f>G335+G336+G337</f>
        <v>263572.09999999998</v>
      </c>
      <c r="H334" s="716">
        <f>H335+H336+H337</f>
        <v>18324.5</v>
      </c>
      <c r="I334" s="657">
        <f t="shared" ref="I334:J338" si="66">G334/E334</f>
        <v>0.85427246267834311</v>
      </c>
      <c r="J334" s="808">
        <f t="shared" si="66"/>
        <v>0.99984176697185623</v>
      </c>
      <c r="K334" s="650"/>
      <c r="L334" s="253"/>
      <c r="M334" s="253"/>
      <c r="N334" s="254"/>
    </row>
    <row r="335" spans="1:14" s="169" customFormat="1" ht="15.6" x14ac:dyDescent="0.3">
      <c r="A335" s="368"/>
      <c r="B335" s="421" t="s">
        <v>81</v>
      </c>
      <c r="C335" s="131" t="s">
        <v>49</v>
      </c>
      <c r="D335" s="181"/>
      <c r="E335" s="678">
        <v>187577.5</v>
      </c>
      <c r="F335" s="678">
        <v>14940.5</v>
      </c>
      <c r="G335" s="678">
        <v>161748.20000000001</v>
      </c>
      <c r="H335" s="678">
        <v>14940.2</v>
      </c>
      <c r="I335" s="717">
        <f t="shared" si="66"/>
        <v>0.86230064906505322</v>
      </c>
      <c r="J335" s="809">
        <f t="shared" si="66"/>
        <v>0.99997992035072458</v>
      </c>
      <c r="K335" s="424"/>
      <c r="L335" s="148"/>
      <c r="M335" s="148"/>
      <c r="N335" s="149"/>
    </row>
    <row r="336" spans="1:14" s="169" customFormat="1" ht="15.6" x14ac:dyDescent="0.3">
      <c r="A336" s="368"/>
      <c r="B336" s="216" t="s">
        <v>82</v>
      </c>
      <c r="C336" s="131" t="s">
        <v>49</v>
      </c>
      <c r="D336" s="181"/>
      <c r="E336" s="678">
        <v>95940.7</v>
      </c>
      <c r="F336" s="678">
        <v>622.6</v>
      </c>
      <c r="G336" s="678">
        <v>87994.4</v>
      </c>
      <c r="H336" s="678">
        <v>622.5</v>
      </c>
      <c r="I336" s="654">
        <f t="shared" si="66"/>
        <v>0.91717487989977142</v>
      </c>
      <c r="J336" s="746">
        <f t="shared" si="66"/>
        <v>0.99983938323160937</v>
      </c>
      <c r="K336" s="424"/>
      <c r="L336" s="148"/>
      <c r="M336" s="148"/>
      <c r="N336" s="149"/>
    </row>
    <row r="337" spans="1:14" s="169" customFormat="1" ht="16.2" thickBot="1" x14ac:dyDescent="0.35">
      <c r="A337" s="368"/>
      <c r="B337" s="457" t="s">
        <v>83</v>
      </c>
      <c r="C337" s="458" t="s">
        <v>49</v>
      </c>
      <c r="D337" s="459"/>
      <c r="E337" s="810">
        <v>25013.9</v>
      </c>
      <c r="F337" s="810">
        <v>2764.3</v>
      </c>
      <c r="G337" s="810">
        <v>13829.5</v>
      </c>
      <c r="H337" s="810">
        <v>2761.8</v>
      </c>
      <c r="I337" s="811">
        <f t="shared" si="66"/>
        <v>0.55287260283282491</v>
      </c>
      <c r="J337" s="812">
        <f t="shared" si="66"/>
        <v>0.99909561190898233</v>
      </c>
      <c r="K337" s="164"/>
      <c r="L337" s="422"/>
      <c r="M337" s="422"/>
      <c r="N337" s="423"/>
    </row>
    <row r="338" spans="1:14" s="169" customFormat="1" ht="16.2" thickBot="1" x14ac:dyDescent="0.35">
      <c r="A338" s="368"/>
      <c r="B338" s="132" t="s">
        <v>119</v>
      </c>
      <c r="C338" s="458" t="s">
        <v>49</v>
      </c>
      <c r="D338" s="181"/>
      <c r="E338" s="678">
        <v>1.9</v>
      </c>
      <c r="F338" s="678">
        <v>0</v>
      </c>
      <c r="G338" s="678">
        <v>0</v>
      </c>
      <c r="H338" s="678">
        <v>0</v>
      </c>
      <c r="I338" s="654">
        <f t="shared" si="66"/>
        <v>0</v>
      </c>
      <c r="J338" s="654">
        <v>0</v>
      </c>
      <c r="K338" s="148"/>
      <c r="L338" s="164"/>
      <c r="M338" s="164"/>
      <c r="N338" s="165"/>
    </row>
    <row r="339" spans="1:14" s="169" customFormat="1" x14ac:dyDescent="0.25">
      <c r="A339" s="368"/>
      <c r="B339" s="217" t="s">
        <v>48</v>
      </c>
      <c r="C339" s="148"/>
      <c r="D339" s="148"/>
      <c r="E339" s="813"/>
      <c r="F339" s="813"/>
      <c r="G339" s="813"/>
      <c r="H339" s="813"/>
      <c r="I339" s="813"/>
      <c r="J339" s="813"/>
      <c r="K339" s="148"/>
      <c r="L339" s="253"/>
      <c r="M339" s="253"/>
      <c r="N339" s="254"/>
    </row>
    <row r="340" spans="1:14" s="169" customFormat="1" x14ac:dyDescent="0.25">
      <c r="A340" s="368"/>
      <c r="B340" s="272" t="s">
        <v>160</v>
      </c>
      <c r="C340" s="104" t="s">
        <v>59</v>
      </c>
      <c r="D340" s="104">
        <v>57</v>
      </c>
      <c r="E340" s="294">
        <v>73</v>
      </c>
      <c r="F340" s="294">
        <v>69</v>
      </c>
      <c r="G340" s="294">
        <v>65</v>
      </c>
      <c r="H340" s="738">
        <v>65</v>
      </c>
      <c r="I340" s="661">
        <f t="shared" ref="I340:J348" si="67">G340/E340</f>
        <v>0.8904109589041096</v>
      </c>
      <c r="J340" s="661">
        <f t="shared" si="67"/>
        <v>0.94202898550724634</v>
      </c>
      <c r="K340" s="196"/>
      <c r="L340" s="196"/>
      <c r="M340" s="196"/>
      <c r="N340" s="197"/>
    </row>
    <row r="341" spans="1:14" s="169" customFormat="1" x14ac:dyDescent="0.25">
      <c r="A341" s="368"/>
      <c r="B341" s="272" t="s">
        <v>222</v>
      </c>
      <c r="C341" s="104" t="s">
        <v>85</v>
      </c>
      <c r="D341" s="104">
        <v>35.799999999999997</v>
      </c>
      <c r="E341" s="294">
        <v>40.6</v>
      </c>
      <c r="F341" s="294">
        <v>39.4</v>
      </c>
      <c r="G341" s="294">
        <v>38.200000000000003</v>
      </c>
      <c r="H341" s="738">
        <v>38.200000000000003</v>
      </c>
      <c r="I341" s="661">
        <f t="shared" si="67"/>
        <v>0.94088669950738923</v>
      </c>
      <c r="J341" s="661">
        <f t="shared" si="67"/>
        <v>0.96954314720812196</v>
      </c>
      <c r="K341" s="196"/>
      <c r="L341" s="196"/>
      <c r="M341" s="196"/>
      <c r="N341" s="197"/>
    </row>
    <row r="342" spans="1:14" s="169" customFormat="1" ht="24" x14ac:dyDescent="0.25">
      <c r="A342" s="368"/>
      <c r="B342" s="272" t="s">
        <v>121</v>
      </c>
      <c r="C342" s="104" t="s">
        <v>54</v>
      </c>
      <c r="D342" s="104">
        <v>10</v>
      </c>
      <c r="E342" s="294">
        <v>12.9</v>
      </c>
      <c r="F342" s="294">
        <v>12.1</v>
      </c>
      <c r="G342" s="807">
        <v>11.4</v>
      </c>
      <c r="H342" s="814">
        <v>11.4</v>
      </c>
      <c r="I342" s="661">
        <f t="shared" si="67"/>
        <v>0.88372093023255816</v>
      </c>
      <c r="J342" s="661">
        <f t="shared" si="67"/>
        <v>0.94214876033057859</v>
      </c>
      <c r="K342" s="196"/>
      <c r="L342" s="196"/>
      <c r="M342" s="196"/>
      <c r="N342" s="197"/>
    </row>
    <row r="343" spans="1:14" s="169" customFormat="1" ht="48" x14ac:dyDescent="0.25">
      <c r="A343" s="368"/>
      <c r="B343" s="272" t="s">
        <v>122</v>
      </c>
      <c r="C343" s="104" t="s">
        <v>54</v>
      </c>
      <c r="D343" s="104">
        <v>16.7</v>
      </c>
      <c r="E343" s="294">
        <v>20.100000000000001</v>
      </c>
      <c r="F343" s="294">
        <v>19.2</v>
      </c>
      <c r="G343" s="294">
        <v>18.399999999999999</v>
      </c>
      <c r="H343" s="738">
        <v>18.399999999999999</v>
      </c>
      <c r="I343" s="661">
        <f t="shared" si="67"/>
        <v>0.91542288557213913</v>
      </c>
      <c r="J343" s="661">
        <f t="shared" si="67"/>
        <v>0.95833333333333326</v>
      </c>
      <c r="K343" s="196"/>
      <c r="L343" s="196"/>
      <c r="M343" s="196"/>
      <c r="N343" s="197"/>
    </row>
    <row r="344" spans="1:14" s="169" customFormat="1" x14ac:dyDescent="0.25">
      <c r="A344" s="368"/>
      <c r="B344" s="371" t="s">
        <v>123</v>
      </c>
      <c r="C344" s="104" t="s">
        <v>59</v>
      </c>
      <c r="D344" s="104">
        <v>8</v>
      </c>
      <c r="E344" s="294">
        <v>16</v>
      </c>
      <c r="F344" s="294">
        <v>14</v>
      </c>
      <c r="G344" s="294">
        <v>12</v>
      </c>
      <c r="H344" s="738">
        <v>12</v>
      </c>
      <c r="I344" s="661">
        <f t="shared" si="67"/>
        <v>0.75</v>
      </c>
      <c r="J344" s="661">
        <f t="shared" si="67"/>
        <v>0.8571428571428571</v>
      </c>
      <c r="K344" s="196"/>
      <c r="L344" s="196"/>
      <c r="M344" s="196"/>
      <c r="N344" s="197"/>
    </row>
    <row r="345" spans="1:14" s="169" customFormat="1" x14ac:dyDescent="0.25">
      <c r="A345" s="368"/>
      <c r="B345" s="371" t="s">
        <v>124</v>
      </c>
      <c r="C345" s="104" t="s">
        <v>125</v>
      </c>
      <c r="D345" s="104">
        <v>13.7</v>
      </c>
      <c r="E345" s="294">
        <v>25.4</v>
      </c>
      <c r="F345" s="294">
        <v>22.7</v>
      </c>
      <c r="G345" s="294">
        <v>19.7</v>
      </c>
      <c r="H345" s="738">
        <v>19.7</v>
      </c>
      <c r="I345" s="661">
        <f t="shared" si="67"/>
        <v>0.77559055118110243</v>
      </c>
      <c r="J345" s="661">
        <f t="shared" si="67"/>
        <v>0.86784140969162993</v>
      </c>
      <c r="K345" s="196"/>
      <c r="L345" s="196"/>
      <c r="M345" s="196"/>
      <c r="N345" s="197"/>
    </row>
    <row r="346" spans="1:14" s="169" customFormat="1" ht="24" x14ac:dyDescent="0.25">
      <c r="A346" s="368"/>
      <c r="B346" s="371" t="s">
        <v>161</v>
      </c>
      <c r="C346" s="104" t="s">
        <v>54</v>
      </c>
      <c r="D346" s="104">
        <v>17</v>
      </c>
      <c r="E346" s="294">
        <v>34</v>
      </c>
      <c r="F346" s="294">
        <v>29.8</v>
      </c>
      <c r="G346" s="294">
        <v>25.5</v>
      </c>
      <c r="H346" s="738">
        <v>25.5</v>
      </c>
      <c r="I346" s="661">
        <f t="shared" si="67"/>
        <v>0.75</v>
      </c>
      <c r="J346" s="661">
        <f t="shared" si="67"/>
        <v>0.85570469798657711</v>
      </c>
      <c r="K346" s="196"/>
      <c r="L346" s="196"/>
      <c r="M346" s="196"/>
      <c r="N346" s="197"/>
    </row>
    <row r="347" spans="1:14" s="169" customFormat="1" ht="36.6" thickBot="1" x14ac:dyDescent="0.3">
      <c r="A347" s="368"/>
      <c r="B347" s="371" t="s">
        <v>162</v>
      </c>
      <c r="C347" s="104" t="s">
        <v>54</v>
      </c>
      <c r="D347" s="104">
        <v>28.2</v>
      </c>
      <c r="E347" s="294">
        <v>69.099999999999994</v>
      </c>
      <c r="F347" s="294">
        <v>57.6</v>
      </c>
      <c r="G347" s="294">
        <v>46.4</v>
      </c>
      <c r="H347" s="738">
        <v>46.4</v>
      </c>
      <c r="I347" s="661">
        <f t="shared" si="67"/>
        <v>0.67149059334298122</v>
      </c>
      <c r="J347" s="661">
        <f t="shared" si="67"/>
        <v>0.80555555555555547</v>
      </c>
      <c r="K347" s="196"/>
      <c r="L347" s="196"/>
      <c r="M347" s="196"/>
      <c r="N347" s="197"/>
    </row>
    <row r="348" spans="1:14" s="169" customFormat="1" ht="42" thickBot="1" x14ac:dyDescent="0.3">
      <c r="A348" s="368"/>
      <c r="B348" s="435" t="s">
        <v>307</v>
      </c>
      <c r="C348" s="253"/>
      <c r="D348" s="253"/>
      <c r="E348" s="802">
        <f>E349+E351+E350</f>
        <v>1207.5999999999999</v>
      </c>
      <c r="F348" s="802">
        <f>F349+F351+F350</f>
        <v>1207.5999999999999</v>
      </c>
      <c r="G348" s="802">
        <f t="shared" ref="G348:H348" si="68">G349+G351+G350</f>
        <v>1207.5999999999999</v>
      </c>
      <c r="H348" s="802">
        <f t="shared" si="68"/>
        <v>1207.5999999999999</v>
      </c>
      <c r="I348" s="803">
        <f t="shared" si="67"/>
        <v>1</v>
      </c>
      <c r="J348" s="803">
        <f t="shared" si="67"/>
        <v>1</v>
      </c>
      <c r="K348" s="253"/>
      <c r="L348" s="253"/>
      <c r="M348" s="253"/>
      <c r="N348" s="254"/>
    </row>
    <row r="349" spans="1:14" s="169" customFormat="1" ht="14.4" thickBot="1" x14ac:dyDescent="0.3">
      <c r="A349" s="368"/>
      <c r="B349" s="416" t="s">
        <v>104</v>
      </c>
      <c r="C349" s="417" t="s">
        <v>49</v>
      </c>
      <c r="D349" s="118"/>
      <c r="E349" s="755">
        <v>245.1</v>
      </c>
      <c r="F349" s="755">
        <v>245.1</v>
      </c>
      <c r="G349" s="755">
        <f>H349</f>
        <v>245.1</v>
      </c>
      <c r="H349" s="755">
        <v>245.1</v>
      </c>
      <c r="I349" s="803">
        <f t="shared" ref="I349:I351" si="69">G349/E349</f>
        <v>1</v>
      </c>
      <c r="J349" s="803">
        <f t="shared" ref="J349:J351" si="70">H349/F349</f>
        <v>1</v>
      </c>
      <c r="K349" s="148"/>
      <c r="L349" s="148"/>
      <c r="M349" s="148"/>
      <c r="N349" s="149"/>
    </row>
    <row r="350" spans="1:14" s="169" customFormat="1" ht="14.4" thickBot="1" x14ac:dyDescent="0.3">
      <c r="A350" s="368"/>
      <c r="B350" s="603" t="s">
        <v>308</v>
      </c>
      <c r="C350" s="417" t="s">
        <v>49</v>
      </c>
      <c r="D350" s="122"/>
      <c r="E350" s="815">
        <v>600.20000000000005</v>
      </c>
      <c r="F350" s="815">
        <v>600.20000000000005</v>
      </c>
      <c r="G350" s="755">
        <f t="shared" ref="G350:G351" si="71">H350</f>
        <v>600.20000000000005</v>
      </c>
      <c r="H350" s="815">
        <v>600.20000000000005</v>
      </c>
      <c r="I350" s="803">
        <f t="shared" si="69"/>
        <v>1</v>
      </c>
      <c r="J350" s="803">
        <f t="shared" si="70"/>
        <v>1</v>
      </c>
      <c r="K350" s="174"/>
      <c r="L350" s="174"/>
      <c r="M350" s="174"/>
      <c r="N350" s="175"/>
    </row>
    <row r="351" spans="1:14" s="169" customFormat="1" ht="14.4" thickBot="1" x14ac:dyDescent="0.3">
      <c r="A351" s="368"/>
      <c r="B351" s="418" t="s">
        <v>111</v>
      </c>
      <c r="C351" s="419" t="s">
        <v>49</v>
      </c>
      <c r="D351" s="420"/>
      <c r="E351" s="805">
        <v>362.3</v>
      </c>
      <c r="F351" s="805">
        <v>362.3</v>
      </c>
      <c r="G351" s="755">
        <f t="shared" si="71"/>
        <v>362.3</v>
      </c>
      <c r="H351" s="805">
        <v>362.3</v>
      </c>
      <c r="I351" s="803">
        <f t="shared" si="69"/>
        <v>1</v>
      </c>
      <c r="J351" s="803">
        <f t="shared" si="70"/>
        <v>1</v>
      </c>
      <c r="K351" s="152"/>
      <c r="L351" s="152"/>
      <c r="M351" s="152"/>
      <c r="N351" s="153"/>
    </row>
    <row r="352" spans="1:14" s="169" customFormat="1" ht="14.4" thickBot="1" x14ac:dyDescent="0.3">
      <c r="A352" s="368"/>
      <c r="B352" s="217" t="s">
        <v>48</v>
      </c>
      <c r="C352" s="419"/>
      <c r="D352" s="420"/>
      <c r="E352" s="805"/>
      <c r="F352" s="805"/>
      <c r="G352" s="815"/>
      <c r="H352" s="805"/>
      <c r="I352" s="803"/>
      <c r="J352" s="803"/>
      <c r="K352" s="164"/>
      <c r="L352" s="164"/>
      <c r="M352" s="164"/>
      <c r="N352" s="165"/>
    </row>
    <row r="353" spans="1:14" s="169" customFormat="1" ht="14.4" thickBot="1" x14ac:dyDescent="0.3">
      <c r="A353" s="368"/>
      <c r="B353" s="272" t="s">
        <v>313</v>
      </c>
      <c r="C353" s="104" t="s">
        <v>59</v>
      </c>
      <c r="D353" s="401">
        <v>0</v>
      </c>
      <c r="E353" s="816">
        <v>3</v>
      </c>
      <c r="F353" s="816">
        <v>3</v>
      </c>
      <c r="G353" s="817">
        <f>H353</f>
        <v>1</v>
      </c>
      <c r="H353" s="816">
        <v>1</v>
      </c>
      <c r="I353" s="818">
        <f t="shared" ref="I353:I355" si="72">G353/E353</f>
        <v>0.33333333333333331</v>
      </c>
      <c r="J353" s="818">
        <f t="shared" ref="J353:J355" si="73">H353/F353</f>
        <v>0.33333333333333331</v>
      </c>
      <c r="K353" s="196"/>
      <c r="L353" s="196"/>
      <c r="M353" s="196"/>
      <c r="N353" s="197"/>
    </row>
    <row r="354" spans="1:14" s="169" customFormat="1" ht="14.4" thickBot="1" x14ac:dyDescent="0.3">
      <c r="A354" s="368"/>
      <c r="B354" s="272" t="s">
        <v>314</v>
      </c>
      <c r="C354" s="104" t="s">
        <v>59</v>
      </c>
      <c r="D354" s="401">
        <v>0</v>
      </c>
      <c r="E354" s="816">
        <v>2</v>
      </c>
      <c r="F354" s="816">
        <v>2</v>
      </c>
      <c r="G354" s="817">
        <f>H354</f>
        <v>1</v>
      </c>
      <c r="H354" s="816">
        <v>1</v>
      </c>
      <c r="I354" s="818">
        <f t="shared" si="72"/>
        <v>0.5</v>
      </c>
      <c r="J354" s="818">
        <f t="shared" si="73"/>
        <v>0.5</v>
      </c>
      <c r="K354" s="196"/>
      <c r="L354" s="196"/>
      <c r="M354" s="196"/>
      <c r="N354" s="197"/>
    </row>
    <row r="355" spans="1:14" ht="14.4" thickBot="1" x14ac:dyDescent="0.3">
      <c r="A355" s="59"/>
      <c r="B355" s="272" t="s">
        <v>315</v>
      </c>
      <c r="C355" s="104" t="s">
        <v>59</v>
      </c>
      <c r="D355" s="401">
        <v>0</v>
      </c>
      <c r="E355" s="689">
        <v>7</v>
      </c>
      <c r="F355" s="689">
        <v>7</v>
      </c>
      <c r="G355" s="689">
        <f>H355</f>
        <v>0</v>
      </c>
      <c r="H355" s="689">
        <v>0</v>
      </c>
      <c r="I355" s="818">
        <f t="shared" si="72"/>
        <v>0</v>
      </c>
      <c r="J355" s="818">
        <f t="shared" si="73"/>
        <v>0</v>
      </c>
      <c r="K355" s="196"/>
      <c r="L355" s="196"/>
      <c r="M355" s="196"/>
      <c r="N355" s="197"/>
    </row>
    <row r="356" spans="1:14" ht="14.4" thickBot="1" x14ac:dyDescent="0.3">
      <c r="A356" s="59"/>
      <c r="B356" s="609"/>
      <c r="C356" s="270"/>
      <c r="D356" s="194"/>
      <c r="E356" s="201"/>
      <c r="F356" s="201"/>
      <c r="G356" s="201"/>
      <c r="H356" s="201"/>
      <c r="I356" s="818"/>
      <c r="J356" s="818"/>
      <c r="K356" s="196"/>
      <c r="L356" s="196"/>
      <c r="M356" s="196"/>
      <c r="N356" s="197"/>
    </row>
    <row r="357" spans="1:14" s="41" customFormat="1" x14ac:dyDescent="0.25">
      <c r="B357" s="110" t="s">
        <v>51</v>
      </c>
      <c r="C357" s="111" t="s">
        <v>49</v>
      </c>
      <c r="D357" s="112"/>
      <c r="E357" s="377">
        <f>E5+E43+E92+E131+E171+E210+E232+E256+E270+E298+E327+E334+E248+E348</f>
        <v>7028435.6999999993</v>
      </c>
      <c r="F357" s="377">
        <f>F5+F43+F92+F131+F171+F210+F232+F256+F270+F298+F327+F334+F248+F348</f>
        <v>2277171.5999999996</v>
      </c>
      <c r="G357" s="377">
        <f>G5+G43+G92+G131+G171+G210+G232+G256+G270+G298+G327+G334+G248+G348</f>
        <v>6495980.6000000006</v>
      </c>
      <c r="H357" s="377">
        <f>H5+H43+H92+H131+H171+H210+H232+H256+H270+H298+H327+H334+H248+H348</f>
        <v>2186244.2000000002</v>
      </c>
      <c r="I357" s="113">
        <f t="shared" ref="I357:J361" si="74">G357/E357</f>
        <v>0.92424273014264058</v>
      </c>
      <c r="J357" s="113">
        <f t="shared" si="74"/>
        <v>0.96007002722148849</v>
      </c>
      <c r="K357" s="112"/>
      <c r="L357" s="112"/>
      <c r="M357" s="112"/>
      <c r="N357" s="114"/>
    </row>
    <row r="358" spans="1:14" x14ac:dyDescent="0.25">
      <c r="B358" s="115" t="s">
        <v>78</v>
      </c>
      <c r="C358" s="106" t="s">
        <v>49</v>
      </c>
      <c r="D358" s="6"/>
      <c r="E358" s="331">
        <f>E6+E44+E93+E172+E335+E271+E216+E350</f>
        <v>1065612.5999999999</v>
      </c>
      <c r="F358" s="331">
        <f>F6+F44+F93+F172+F335+F271+F216+F350</f>
        <v>320016.40000000002</v>
      </c>
      <c r="G358" s="331">
        <f>G6+G44+G93+G172+G335+G271+G216+G350</f>
        <v>1029813.9</v>
      </c>
      <c r="H358" s="331">
        <f>H6+H44+H93+H172+H335+H271+H216+H350</f>
        <v>313767.90000000008</v>
      </c>
      <c r="I358" s="332">
        <f t="shared" si="74"/>
        <v>0.96640552110588795</v>
      </c>
      <c r="J358" s="107">
        <f t="shared" si="74"/>
        <v>0.98047443818504321</v>
      </c>
      <c r="K358" s="6"/>
      <c r="L358" s="6"/>
      <c r="M358" s="6"/>
      <c r="N358" s="13"/>
    </row>
    <row r="359" spans="1:14" x14ac:dyDescent="0.25">
      <c r="B359" s="115" t="s">
        <v>79</v>
      </c>
      <c r="C359" s="106" t="s">
        <v>49</v>
      </c>
      <c r="D359" s="6"/>
      <c r="E359" s="331">
        <f>E7+E45+E94+E132+E173+E212+E233+E272+E299+E328+E336+E249+E349</f>
        <v>3583340.0000000005</v>
      </c>
      <c r="F359" s="331">
        <f>F7+F45+F94+F132+F173+F212+F233+F272+F299+F328+F336+F249+F349</f>
        <v>1138408.6000000001</v>
      </c>
      <c r="G359" s="331">
        <f>G7+G45+G94+G132+G173+G212+G233+G272+G299+G328+G336+G249+G349</f>
        <v>3490758.0999999996</v>
      </c>
      <c r="H359" s="331">
        <f>H7+H45+H94+H132+H173+H212+H233+H272+H299+H328+H336+H249+H349</f>
        <v>1131278.3</v>
      </c>
      <c r="I359" s="332">
        <f t="shared" si="74"/>
        <v>0.97416323876606714</v>
      </c>
      <c r="J359" s="107">
        <f t="shared" si="74"/>
        <v>0.99373660740089276</v>
      </c>
      <c r="K359" s="6"/>
      <c r="L359" s="6"/>
      <c r="M359" s="6"/>
      <c r="N359" s="13"/>
    </row>
    <row r="360" spans="1:14" x14ac:dyDescent="0.25">
      <c r="B360" s="115" t="s">
        <v>80</v>
      </c>
      <c r="C360" s="106" t="s">
        <v>49</v>
      </c>
      <c r="D360" s="6"/>
      <c r="E360" s="331">
        <f>E8+E46+E95+E133+E174+E213+E234+E257+E273+E300+E329+E337+E250+E351</f>
        <v>2359531.7000000002</v>
      </c>
      <c r="F360" s="331">
        <f>F8+F46+F95+F133+F174+F213+F234+F257+F273+F300+F329+F337+F250+F351</f>
        <v>818718.30000000016</v>
      </c>
      <c r="G360" s="331">
        <f>G8+G46+G95+G133+G174+G213+G234+G257+G273+G300+G329+G337+G250+G351</f>
        <v>1975340.2999999998</v>
      </c>
      <c r="H360" s="331">
        <f>H8+H46+H95+H133+H174+H213+H234+H257+H273+H300+H329+H337+H250+H351</f>
        <v>741169.7</v>
      </c>
      <c r="I360" s="332">
        <f t="shared" si="74"/>
        <v>0.83717472412004457</v>
      </c>
      <c r="J360" s="107">
        <f t="shared" si="74"/>
        <v>0.90528048536352468</v>
      </c>
      <c r="K360" s="6"/>
      <c r="L360" s="6"/>
      <c r="M360" s="6"/>
      <c r="N360" s="13"/>
    </row>
    <row r="361" spans="1:14" ht="14.4" thickBot="1" x14ac:dyDescent="0.3">
      <c r="B361" s="116" t="s">
        <v>118</v>
      </c>
      <c r="C361" s="109" t="s">
        <v>49</v>
      </c>
      <c r="D361" s="14"/>
      <c r="E361" s="376">
        <f>E9+E175+E235+E258+E338</f>
        <v>70.2</v>
      </c>
      <c r="F361" s="376">
        <f>F9+F175+F235+F258+F338</f>
        <v>28.3</v>
      </c>
      <c r="G361" s="376">
        <f>G9+G175+G235+G258+G338</f>
        <v>68.3</v>
      </c>
      <c r="H361" s="376">
        <f>H9+H175+H235+H258+H338</f>
        <v>28.3</v>
      </c>
      <c r="I361" s="108">
        <f t="shared" si="74"/>
        <v>0.97293447293447288</v>
      </c>
      <c r="J361" s="108">
        <f t="shared" si="74"/>
        <v>1</v>
      </c>
      <c r="K361" s="14"/>
      <c r="L361" s="14"/>
      <c r="M361" s="14"/>
      <c r="N361" s="15"/>
    </row>
    <row r="362" spans="1:14" x14ac:dyDescent="0.25">
      <c r="B362" s="364"/>
      <c r="C362" s="365"/>
      <c r="D362" s="59"/>
      <c r="E362" s="366"/>
      <c r="F362" s="366"/>
      <c r="G362" s="366"/>
      <c r="H362" s="366"/>
      <c r="I362" s="367"/>
      <c r="J362" s="367"/>
      <c r="K362" s="59"/>
      <c r="L362" s="59"/>
      <c r="M362" s="59"/>
      <c r="N362" s="59"/>
    </row>
    <row r="363" spans="1:14" x14ac:dyDescent="0.25">
      <c r="B363" s="364"/>
      <c r="C363" s="365"/>
      <c r="D363" s="59"/>
      <c r="E363" s="366"/>
      <c r="F363" s="366"/>
      <c r="G363" s="366"/>
      <c r="H363" s="366"/>
      <c r="I363" s="367"/>
      <c r="J363" s="367"/>
      <c r="K363" s="59"/>
      <c r="L363" s="59"/>
      <c r="M363" s="59"/>
      <c r="N363" s="59"/>
    </row>
    <row r="364" spans="1:14" x14ac:dyDescent="0.25">
      <c r="B364" s="364"/>
      <c r="C364" s="365"/>
      <c r="D364" s="59"/>
      <c r="E364" s="366"/>
      <c r="F364" s="366"/>
      <c r="G364" s="366"/>
      <c r="H364" s="366"/>
      <c r="I364" s="367"/>
      <c r="J364" s="367"/>
      <c r="K364" s="59"/>
      <c r="L364" s="59"/>
      <c r="M364" s="59"/>
      <c r="N364" s="59"/>
    </row>
    <row r="365" spans="1:14" x14ac:dyDescent="0.25">
      <c r="B365" s="364"/>
      <c r="C365" s="365"/>
      <c r="D365" s="59"/>
      <c r="E365" s="366"/>
      <c r="F365" s="366"/>
      <c r="G365" s="366"/>
      <c r="H365" s="366"/>
      <c r="I365" s="367"/>
      <c r="J365" s="367"/>
      <c r="K365" s="59"/>
      <c r="L365" s="59"/>
      <c r="M365" s="59"/>
      <c r="N365" s="59"/>
    </row>
    <row r="366" spans="1:14" x14ac:dyDescent="0.25">
      <c r="B366" s="364"/>
      <c r="C366" s="365"/>
      <c r="D366" s="59"/>
      <c r="E366" s="366"/>
      <c r="F366" s="366"/>
      <c r="G366" s="366"/>
      <c r="H366" s="366"/>
      <c r="I366" s="367"/>
      <c r="J366" s="367"/>
      <c r="K366" s="59"/>
      <c r="L366" s="59"/>
      <c r="M366" s="59"/>
      <c r="N366" s="59"/>
    </row>
    <row r="367" spans="1:14" x14ac:dyDescent="0.25">
      <c r="B367" s="364"/>
      <c r="C367" s="365"/>
      <c r="D367" s="59"/>
      <c r="E367" s="366"/>
      <c r="F367" s="366"/>
      <c r="G367" s="366"/>
      <c r="H367" s="366"/>
      <c r="I367" s="367"/>
      <c r="J367" s="367"/>
      <c r="K367" s="59"/>
      <c r="L367" s="59"/>
      <c r="M367" s="59"/>
      <c r="N367" s="59"/>
    </row>
    <row r="368" spans="1:14" x14ac:dyDescent="0.25">
      <c r="B368" s="364"/>
      <c r="C368" s="365"/>
      <c r="D368" s="59"/>
      <c r="E368" s="366"/>
      <c r="F368" s="366"/>
      <c r="G368" s="366"/>
      <c r="H368" s="366"/>
      <c r="I368" s="367"/>
      <c r="J368" s="367"/>
      <c r="K368" s="59"/>
      <c r="L368" s="59"/>
      <c r="M368" s="59"/>
      <c r="N368" s="59"/>
    </row>
    <row r="369" spans="2:14" x14ac:dyDescent="0.25">
      <c r="B369" s="364"/>
      <c r="C369" s="365"/>
      <c r="D369" s="59"/>
      <c r="E369" s="366"/>
      <c r="F369" s="366"/>
      <c r="G369" s="366"/>
      <c r="H369" s="366"/>
      <c r="I369" s="367"/>
      <c r="J369" s="367"/>
      <c r="K369" s="59"/>
      <c r="L369" s="59"/>
      <c r="M369" s="59"/>
      <c r="N369" s="59"/>
    </row>
    <row r="370" spans="2:14" x14ac:dyDescent="0.25">
      <c r="B370" s="364"/>
      <c r="C370" s="365"/>
      <c r="D370" s="59"/>
      <c r="E370" s="366"/>
      <c r="F370" s="366"/>
      <c r="G370" s="366"/>
      <c r="H370" s="366"/>
      <c r="I370" s="367"/>
      <c r="J370" s="367"/>
      <c r="K370" s="59"/>
      <c r="L370" s="59"/>
      <c r="M370" s="59"/>
      <c r="N370" s="59"/>
    </row>
    <row r="371" spans="2:14" x14ac:dyDescent="0.25">
      <c r="B371" s="364"/>
      <c r="C371" s="365"/>
      <c r="D371" s="59"/>
      <c r="E371" s="366"/>
      <c r="F371" s="366"/>
      <c r="G371" s="366"/>
      <c r="H371" s="366"/>
      <c r="I371" s="367"/>
      <c r="J371" s="367"/>
      <c r="K371" s="59"/>
      <c r="L371" s="59"/>
      <c r="M371" s="59"/>
      <c r="N371" s="59"/>
    </row>
    <row r="372" spans="2:14" x14ac:dyDescent="0.25">
      <c r="B372" s="364"/>
      <c r="C372" s="365"/>
      <c r="D372" s="59"/>
      <c r="E372" s="366"/>
      <c r="F372" s="366"/>
      <c r="G372" s="366"/>
      <c r="H372" s="366"/>
      <c r="I372" s="367"/>
      <c r="J372" s="367"/>
      <c r="K372" s="59"/>
      <c r="L372" s="59"/>
      <c r="M372" s="59"/>
      <c r="N372" s="59"/>
    </row>
    <row r="373" spans="2:14" x14ac:dyDescent="0.25">
      <c r="B373" s="364"/>
      <c r="C373" s="365"/>
      <c r="D373" s="59"/>
      <c r="E373" s="366"/>
      <c r="F373" s="366"/>
      <c r="G373" s="366"/>
      <c r="H373" s="366"/>
      <c r="I373" s="367"/>
      <c r="J373" s="367"/>
      <c r="K373" s="59"/>
      <c r="L373" s="59"/>
      <c r="M373" s="59"/>
      <c r="N373" s="59"/>
    </row>
    <row r="374" spans="2:14" x14ac:dyDescent="0.25">
      <c r="B374" s="364"/>
      <c r="C374" s="365"/>
      <c r="D374" s="59"/>
      <c r="E374" s="366"/>
      <c r="F374" s="366"/>
      <c r="G374" s="366"/>
      <c r="H374" s="366"/>
      <c r="I374" s="367"/>
      <c r="J374" s="367"/>
      <c r="K374" s="59"/>
      <c r="L374" s="59"/>
      <c r="M374" s="59"/>
      <c r="N374" s="59"/>
    </row>
    <row r="375" spans="2:14" x14ac:dyDescent="0.25">
      <c r="B375" s="364"/>
      <c r="C375" s="365"/>
      <c r="D375" s="59"/>
      <c r="E375" s="366"/>
      <c r="F375" s="366"/>
      <c r="G375" s="366"/>
      <c r="H375" s="366"/>
      <c r="I375" s="367"/>
      <c r="J375" s="367"/>
      <c r="K375" s="59"/>
      <c r="L375" s="59"/>
      <c r="M375" s="59"/>
      <c r="N375" s="59"/>
    </row>
    <row r="376" spans="2:14" x14ac:dyDescent="0.25">
      <c r="B376" s="364"/>
      <c r="C376" s="365"/>
      <c r="D376" s="59"/>
      <c r="E376" s="366"/>
      <c r="F376" s="366"/>
      <c r="G376" s="366"/>
      <c r="H376" s="366"/>
      <c r="I376" s="367"/>
      <c r="J376" s="367"/>
      <c r="K376" s="59"/>
      <c r="L376" s="59"/>
      <c r="M376" s="59"/>
      <c r="N376" s="59"/>
    </row>
    <row r="377" spans="2:14" x14ac:dyDescent="0.25">
      <c r="B377" s="364"/>
      <c r="C377" s="365"/>
      <c r="D377" s="59"/>
      <c r="E377" s="366"/>
      <c r="F377" s="366"/>
      <c r="G377" s="366"/>
      <c r="H377" s="366"/>
      <c r="I377" s="367"/>
      <c r="J377" s="367"/>
      <c r="K377" s="59"/>
      <c r="L377" s="59"/>
      <c r="M377" s="59"/>
      <c r="N377" s="59"/>
    </row>
    <row r="378" spans="2:14" x14ac:dyDescent="0.25">
      <c r="B378" s="364"/>
      <c r="C378" s="365"/>
      <c r="D378" s="59"/>
      <c r="E378" s="366"/>
      <c r="F378" s="366"/>
      <c r="G378" s="366"/>
      <c r="H378" s="366"/>
      <c r="I378" s="367"/>
      <c r="J378" s="367"/>
      <c r="K378" s="59"/>
      <c r="L378" s="59"/>
      <c r="M378" s="59"/>
      <c r="N378" s="59"/>
    </row>
    <row r="379" spans="2:14" x14ac:dyDescent="0.25">
      <c r="B379" s="364"/>
      <c r="C379" s="365"/>
      <c r="D379" s="59"/>
      <c r="E379" s="366"/>
      <c r="F379" s="366"/>
      <c r="G379" s="366"/>
      <c r="H379" s="366"/>
      <c r="I379" s="367"/>
      <c r="J379" s="367"/>
      <c r="K379" s="59"/>
      <c r="L379" s="59"/>
      <c r="M379" s="59"/>
      <c r="N379" s="59"/>
    </row>
  </sheetData>
  <mergeCells count="32">
    <mergeCell ref="A60:A64"/>
    <mergeCell ref="A24:A28"/>
    <mergeCell ref="A34:A38"/>
    <mergeCell ref="A47:A52"/>
    <mergeCell ref="A1:J1"/>
    <mergeCell ref="A2:A3"/>
    <mergeCell ref="B2:B3"/>
    <mergeCell ref="C2:C3"/>
    <mergeCell ref="D2:D3"/>
    <mergeCell ref="E2:F2"/>
    <mergeCell ref="G2:H2"/>
    <mergeCell ref="I2:J2"/>
    <mergeCell ref="K2:K3"/>
    <mergeCell ref="L2:L3"/>
    <mergeCell ref="M2:M3"/>
    <mergeCell ref="N2:N3"/>
    <mergeCell ref="A10:A16"/>
    <mergeCell ref="A200:A204"/>
    <mergeCell ref="A70:A73"/>
    <mergeCell ref="A96:A101"/>
    <mergeCell ref="A105:A109"/>
    <mergeCell ref="A115:A118"/>
    <mergeCell ref="A134:A138"/>
    <mergeCell ref="A143:A146"/>
    <mergeCell ref="A151:A154"/>
    <mergeCell ref="A176:A179"/>
    <mergeCell ref="A186:A191"/>
    <mergeCell ref="A301:A304"/>
    <mergeCell ref="A214:A219"/>
    <mergeCell ref="A236:A241"/>
    <mergeCell ref="A259:A263"/>
    <mergeCell ref="A274:A279"/>
  </mergeCells>
  <pageMargins left="0.31496062992125984" right="0.31496062992125984" top="0.15748031496062992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6"/>
  <sheetViews>
    <sheetView tabSelected="1" workbookViewId="0">
      <pane xSplit="2" ySplit="3" topLeftCell="C320" activePane="bottomRight" state="frozen"/>
      <selection pane="topRight" activeCell="C1" sqref="C1"/>
      <selection pane="bottomLeft" activeCell="A4" sqref="A4"/>
      <selection pane="bottomRight" activeCell="I326" sqref="I326:J326"/>
    </sheetView>
  </sheetViews>
  <sheetFormatPr defaultRowHeight="14.4" x14ac:dyDescent="0.3"/>
  <cols>
    <col min="2" max="2" width="57.109375" customWidth="1"/>
    <col min="3" max="3" width="13" customWidth="1"/>
    <col min="4" max="4" width="11.33203125" customWidth="1"/>
    <col min="5" max="5" width="16.5546875" customWidth="1"/>
    <col min="6" max="6" width="15.88671875" customWidth="1"/>
    <col min="7" max="7" width="11.6640625" customWidth="1"/>
    <col min="8" max="8" width="11.77734375" bestFit="1" customWidth="1"/>
    <col min="11" max="11" width="11.6640625" style="370" bestFit="1" customWidth="1"/>
    <col min="12" max="12" width="12" style="399" bestFit="1" customWidth="1"/>
    <col min="13" max="13" width="10.6640625" customWidth="1"/>
    <col min="14" max="18" width="8.88671875" hidden="1" customWidth="1"/>
    <col min="19" max="19" width="8.88671875" customWidth="1"/>
  </cols>
  <sheetData>
    <row r="1" spans="1:19" ht="14.4" customHeight="1" thickBot="1" x14ac:dyDescent="0.35">
      <c r="A1" s="878"/>
      <c r="B1" s="865" t="s">
        <v>66</v>
      </c>
      <c r="C1" s="862" t="s">
        <v>1</v>
      </c>
      <c r="D1" s="862" t="s">
        <v>2</v>
      </c>
      <c r="E1" s="868" t="s">
        <v>310</v>
      </c>
      <c r="F1" s="868" t="s">
        <v>311</v>
      </c>
      <c r="G1" s="868" t="s">
        <v>312</v>
      </c>
      <c r="H1" s="870" t="s">
        <v>6</v>
      </c>
      <c r="I1" s="852" t="s">
        <v>7</v>
      </c>
      <c r="J1" s="854" t="s">
        <v>8</v>
      </c>
      <c r="K1" s="874" t="s">
        <v>67</v>
      </c>
      <c r="L1" s="876" t="s">
        <v>68</v>
      </c>
      <c r="M1" s="866" t="s">
        <v>69</v>
      </c>
    </row>
    <row r="2" spans="1:19" ht="107.4" customHeight="1" thickBot="1" x14ac:dyDescent="0.35">
      <c r="A2" s="878"/>
      <c r="B2" s="879"/>
      <c r="C2" s="880"/>
      <c r="D2" s="880"/>
      <c r="E2" s="869"/>
      <c r="F2" s="869"/>
      <c r="G2" s="869"/>
      <c r="H2" s="871"/>
      <c r="I2" s="872"/>
      <c r="J2" s="873"/>
      <c r="K2" s="875"/>
      <c r="L2" s="877"/>
      <c r="M2" s="867"/>
    </row>
    <row r="3" spans="1:19" ht="15" hidden="1" thickBot="1" x14ac:dyDescent="0.35">
      <c r="A3" s="80">
        <v>1</v>
      </c>
      <c r="B3" s="79">
        <v>2</v>
      </c>
      <c r="C3" s="187">
        <v>3</v>
      </c>
      <c r="D3" s="78">
        <v>4</v>
      </c>
      <c r="E3" s="188">
        <v>5</v>
      </c>
      <c r="F3" s="78">
        <v>6</v>
      </c>
      <c r="G3" s="188">
        <v>7</v>
      </c>
      <c r="H3" s="78">
        <v>8</v>
      </c>
      <c r="I3" s="188">
        <v>9</v>
      </c>
      <c r="J3" s="78">
        <v>10</v>
      </c>
      <c r="K3" s="397">
        <v>11</v>
      </c>
      <c r="L3" s="398">
        <v>12</v>
      </c>
      <c r="M3" s="80">
        <v>13</v>
      </c>
    </row>
    <row r="4" spans="1:19" ht="55.2" x14ac:dyDescent="0.3">
      <c r="A4" s="88" t="s">
        <v>13</v>
      </c>
      <c r="B4" s="74" t="s">
        <v>288</v>
      </c>
      <c r="C4" s="38"/>
      <c r="D4" s="77"/>
      <c r="E4" s="77"/>
      <c r="F4" s="77"/>
      <c r="G4" s="77"/>
      <c r="H4" s="77"/>
      <c r="I4" s="77"/>
      <c r="J4" s="77"/>
      <c r="K4" s="391"/>
      <c r="L4" s="385"/>
      <c r="M4" s="184"/>
    </row>
    <row r="5" spans="1:19" x14ac:dyDescent="0.3">
      <c r="A5" s="85"/>
      <c r="B5" s="259" t="s">
        <v>47</v>
      </c>
      <c r="C5" s="506" t="s">
        <v>49</v>
      </c>
      <c r="D5" s="156"/>
      <c r="E5" s="261">
        <f>E6+E7+E8+E9</f>
        <v>1134706.5999999999</v>
      </c>
      <c r="F5" s="261">
        <f>F6+F7+F8+F9</f>
        <v>1084801.4000000001</v>
      </c>
      <c r="G5" s="262">
        <f>F5/E5</f>
        <v>0.95601929168297806</v>
      </c>
      <c r="H5" s="507"/>
      <c r="I5" s="507"/>
      <c r="J5" s="507"/>
      <c r="K5" s="381"/>
      <c r="L5" s="157"/>
      <c r="M5" s="510"/>
    </row>
    <row r="6" spans="1:19" x14ac:dyDescent="0.3">
      <c r="A6" s="85"/>
      <c r="B6" s="263" t="s">
        <v>64</v>
      </c>
      <c r="C6" s="505" t="s">
        <v>49</v>
      </c>
      <c r="D6" s="156"/>
      <c r="E6" s="628">
        <v>41945.5</v>
      </c>
      <c r="F6" s="628">
        <v>41699.199999999997</v>
      </c>
      <c r="G6" s="264">
        <f>F6/E6</f>
        <v>0.99412809478966746</v>
      </c>
      <c r="H6" s="507"/>
      <c r="I6" s="507"/>
      <c r="J6" s="507"/>
      <c r="K6" s="381"/>
      <c r="L6" s="157"/>
      <c r="M6" s="510"/>
    </row>
    <row r="7" spans="1:19" x14ac:dyDescent="0.3">
      <c r="A7" s="85"/>
      <c r="B7" s="263" t="s">
        <v>104</v>
      </c>
      <c r="C7" s="505" t="s">
        <v>49</v>
      </c>
      <c r="D7" s="156"/>
      <c r="E7" s="628">
        <v>670213.69999999995</v>
      </c>
      <c r="F7" s="628">
        <v>668216.9</v>
      </c>
      <c r="G7" s="264">
        <f>F7/E7</f>
        <v>0.99702065177121879</v>
      </c>
      <c r="H7" s="507"/>
      <c r="I7" s="507"/>
      <c r="J7" s="507"/>
      <c r="K7" s="381"/>
      <c r="L7" s="157"/>
      <c r="M7" s="510"/>
    </row>
    <row r="8" spans="1:19" x14ac:dyDescent="0.3">
      <c r="A8" s="85"/>
      <c r="B8" s="263" t="s">
        <v>108</v>
      </c>
      <c r="C8" s="505" t="s">
        <v>49</v>
      </c>
      <c r="D8" s="156"/>
      <c r="E8" s="628">
        <v>422519.1</v>
      </c>
      <c r="F8" s="628">
        <v>374857</v>
      </c>
      <c r="G8" s="264">
        <f>F8/E8</f>
        <v>0.88719539542709436</v>
      </c>
      <c r="H8" s="507"/>
      <c r="I8" s="507"/>
      <c r="J8" s="507"/>
      <c r="K8" s="381"/>
      <c r="L8" s="157"/>
      <c r="M8" s="510"/>
    </row>
    <row r="9" spans="1:19" x14ac:dyDescent="0.3">
      <c r="A9" s="85"/>
      <c r="B9" s="263" t="s">
        <v>65</v>
      </c>
      <c r="C9" s="505" t="s">
        <v>49</v>
      </c>
      <c r="D9" s="156"/>
      <c r="E9" s="628">
        <v>28.3</v>
      </c>
      <c r="F9" s="628">
        <v>28.3</v>
      </c>
      <c r="G9" s="264">
        <f>F9/E9</f>
        <v>1</v>
      </c>
      <c r="H9" s="507"/>
      <c r="I9" s="507"/>
      <c r="J9" s="507"/>
      <c r="K9" s="381"/>
      <c r="L9" s="157"/>
      <c r="M9" s="510"/>
    </row>
    <row r="10" spans="1:19" x14ac:dyDescent="0.3">
      <c r="A10" s="85"/>
      <c r="B10" s="217" t="s">
        <v>48</v>
      </c>
      <c r="C10" s="75"/>
      <c r="D10" s="75"/>
      <c r="E10" s="75"/>
      <c r="F10" s="75"/>
      <c r="G10" s="75"/>
      <c r="H10" s="118">
        <v>6</v>
      </c>
      <c r="I10" s="118">
        <v>6</v>
      </c>
      <c r="J10" s="118">
        <v>0</v>
      </c>
      <c r="K10" s="381"/>
      <c r="L10" s="504">
        <f>SUM(L11:L16)</f>
        <v>-0.5</v>
      </c>
      <c r="M10" s="510"/>
      <c r="N10" s="89" t="s">
        <v>70</v>
      </c>
      <c r="O10" s="5" t="s">
        <v>71</v>
      </c>
      <c r="P10" s="5" t="s">
        <v>72</v>
      </c>
      <c r="Q10" s="5" t="s">
        <v>73</v>
      </c>
      <c r="R10" s="5"/>
      <c r="S10" s="5"/>
    </row>
    <row r="11" spans="1:19" ht="36" x14ac:dyDescent="0.3">
      <c r="A11" s="85"/>
      <c r="B11" s="265" t="s">
        <v>146</v>
      </c>
      <c r="C11" s="104" t="s">
        <v>52</v>
      </c>
      <c r="D11" s="570">
        <v>3973</v>
      </c>
      <c r="E11" s="303">
        <v>4107</v>
      </c>
      <c r="F11" s="303">
        <v>2805</v>
      </c>
      <c r="G11" s="264">
        <f t="shared" ref="G11:G16" si="0">F11/E11</f>
        <v>0.68298027757487212</v>
      </c>
      <c r="H11" s="507"/>
      <c r="I11" s="507"/>
      <c r="J11" s="507"/>
      <c r="K11" s="381"/>
      <c r="L11" s="157">
        <v>-1</v>
      </c>
      <c r="M11" s="510"/>
      <c r="N11" s="89">
        <v>0.25</v>
      </c>
      <c r="O11" s="94">
        <f>F11/E11</f>
        <v>0.68298027757487212</v>
      </c>
      <c r="P11" s="94">
        <f>O11*N11</f>
        <v>0.17074506939371803</v>
      </c>
      <c r="Q11" s="89"/>
      <c r="R11" s="5"/>
      <c r="S11" s="5"/>
    </row>
    <row r="12" spans="1:19" ht="24" customHeight="1" x14ac:dyDescent="0.3">
      <c r="A12" s="85"/>
      <c r="B12" s="265" t="s">
        <v>147</v>
      </c>
      <c r="C12" s="104" t="s">
        <v>52</v>
      </c>
      <c r="D12" s="570">
        <v>4720</v>
      </c>
      <c r="E12" s="303">
        <v>4720</v>
      </c>
      <c r="F12" s="303">
        <v>5586</v>
      </c>
      <c r="G12" s="264">
        <f t="shared" si="0"/>
        <v>1.1834745762711865</v>
      </c>
      <c r="H12" s="507"/>
      <c r="I12" s="507"/>
      <c r="J12" s="507"/>
      <c r="K12" s="381"/>
      <c r="L12" s="157">
        <v>1</v>
      </c>
      <c r="M12" s="510"/>
      <c r="N12" s="89">
        <v>0.25</v>
      </c>
      <c r="O12" s="94">
        <f>F12/E12</f>
        <v>1.1834745762711865</v>
      </c>
      <c r="P12" s="94">
        <f>O12*N12</f>
        <v>0.29586864406779662</v>
      </c>
      <c r="Q12" s="89"/>
      <c r="R12" s="5"/>
      <c r="S12" s="5"/>
    </row>
    <row r="13" spans="1:19" ht="24" x14ac:dyDescent="0.3">
      <c r="A13" s="85"/>
      <c r="B13" s="265" t="s">
        <v>148</v>
      </c>
      <c r="C13" s="104" t="s">
        <v>52</v>
      </c>
      <c r="D13" s="570">
        <v>5044</v>
      </c>
      <c r="E13" s="303">
        <v>5940</v>
      </c>
      <c r="F13" s="303">
        <v>5737</v>
      </c>
      <c r="G13" s="264">
        <f t="shared" si="0"/>
        <v>0.96582491582491581</v>
      </c>
      <c r="H13" s="507"/>
      <c r="I13" s="507"/>
      <c r="J13" s="507"/>
      <c r="K13" s="381"/>
      <c r="L13" s="157">
        <v>-0.5</v>
      </c>
      <c r="M13" s="510"/>
      <c r="N13" s="89">
        <v>0.25</v>
      </c>
      <c r="O13" s="94">
        <f>F13/E13</f>
        <v>0.96582491582491581</v>
      </c>
      <c r="P13" s="94">
        <f>O13*N13</f>
        <v>0.24145622895622895</v>
      </c>
      <c r="Q13" s="89"/>
      <c r="R13" s="5"/>
      <c r="S13" s="5"/>
    </row>
    <row r="14" spans="1:19" ht="24" x14ac:dyDescent="0.3">
      <c r="A14" s="85"/>
      <c r="B14" s="265" t="s">
        <v>149</v>
      </c>
      <c r="C14" s="104" t="s">
        <v>54</v>
      </c>
      <c r="D14" s="307">
        <v>100</v>
      </c>
      <c r="E14" s="628">
        <v>100</v>
      </c>
      <c r="F14" s="628">
        <v>100</v>
      </c>
      <c r="G14" s="264">
        <f t="shared" si="0"/>
        <v>1</v>
      </c>
      <c r="H14" s="507"/>
      <c r="I14" s="507"/>
      <c r="J14" s="507"/>
      <c r="K14" s="381"/>
      <c r="L14" s="441">
        <v>0.5</v>
      </c>
      <c r="M14" s="510"/>
      <c r="N14" s="89">
        <v>0.25</v>
      </c>
      <c r="O14" s="94">
        <f>F14/E14</f>
        <v>1</v>
      </c>
      <c r="P14" s="94">
        <f>O14*N14</f>
        <v>0.25</v>
      </c>
      <c r="Q14" s="89"/>
      <c r="R14" s="5"/>
      <c r="S14" s="5"/>
    </row>
    <row r="15" spans="1:19" ht="60" x14ac:dyDescent="0.3">
      <c r="A15" s="85"/>
      <c r="B15" s="282" t="s">
        <v>236</v>
      </c>
      <c r="C15" s="104" t="s">
        <v>54</v>
      </c>
      <c r="D15" s="191">
        <v>0</v>
      </c>
      <c r="E15" s="628">
        <v>100</v>
      </c>
      <c r="F15" s="628">
        <v>100</v>
      </c>
      <c r="G15" s="264">
        <f t="shared" si="0"/>
        <v>1</v>
      </c>
      <c r="H15" s="508"/>
      <c r="I15" s="508"/>
      <c r="J15" s="508"/>
      <c r="K15" s="492"/>
      <c r="L15" s="441">
        <v>0.5</v>
      </c>
      <c r="M15" s="585"/>
      <c r="N15" s="89"/>
      <c r="O15" s="94"/>
      <c r="P15" s="94"/>
      <c r="Q15" s="89"/>
      <c r="R15" s="5"/>
      <c r="S15" s="5"/>
    </row>
    <row r="16" spans="1:19" ht="36" x14ac:dyDescent="0.3">
      <c r="A16" s="85"/>
      <c r="B16" s="282" t="s">
        <v>237</v>
      </c>
      <c r="C16" s="104" t="s">
        <v>54</v>
      </c>
      <c r="D16" s="191">
        <v>0</v>
      </c>
      <c r="E16" s="189">
        <v>50</v>
      </c>
      <c r="F16" s="189">
        <v>47</v>
      </c>
      <c r="G16" s="264">
        <f t="shared" si="0"/>
        <v>0.94</v>
      </c>
      <c r="H16" s="508"/>
      <c r="I16" s="508"/>
      <c r="J16" s="508"/>
      <c r="K16" s="492"/>
      <c r="L16" s="441">
        <v>-1</v>
      </c>
      <c r="M16" s="585"/>
      <c r="N16" s="89"/>
      <c r="O16" s="94"/>
      <c r="P16" s="94"/>
      <c r="Q16" s="89"/>
      <c r="R16" s="5"/>
      <c r="S16" s="5"/>
    </row>
    <row r="17" spans="1:19" ht="15" thickBot="1" x14ac:dyDescent="0.35">
      <c r="A17" s="85"/>
      <c r="B17" s="266" t="s">
        <v>103</v>
      </c>
      <c r="C17" s="267"/>
      <c r="D17" s="267"/>
      <c r="E17" s="267"/>
      <c r="F17" s="267"/>
      <c r="G17" s="267"/>
      <c r="H17" s="267"/>
      <c r="I17" s="267"/>
      <c r="J17" s="101"/>
      <c r="K17" s="626">
        <f>(0.3*G11+0.1*G12+0.3*G13+0.1*G14+0.1*G15+0.1*G16)/G5</f>
        <v>0.9487141353082843</v>
      </c>
      <c r="L17" s="390"/>
      <c r="M17" s="585"/>
      <c r="N17" s="5"/>
      <c r="O17" s="5"/>
      <c r="P17" s="97">
        <f>SUM(P11:P14)</f>
        <v>0.95806994241774357</v>
      </c>
      <c r="Q17" s="5"/>
      <c r="R17" s="5"/>
      <c r="S17" s="5"/>
    </row>
    <row r="18" spans="1:19" x14ac:dyDescent="0.3">
      <c r="A18" s="135" t="s">
        <v>86</v>
      </c>
      <c r="B18" s="268" t="s">
        <v>168</v>
      </c>
      <c r="C18" s="241"/>
      <c r="D18" s="241"/>
      <c r="E18" s="241"/>
      <c r="F18" s="241"/>
      <c r="G18" s="241"/>
      <c r="H18" s="241"/>
      <c r="I18" s="241"/>
      <c r="J18" s="241"/>
      <c r="K18" s="392"/>
      <c r="L18" s="388"/>
      <c r="M18" s="243"/>
      <c r="N18" s="5"/>
      <c r="O18" s="5"/>
      <c r="P18" s="5"/>
      <c r="Q18" s="5"/>
      <c r="R18" s="5"/>
      <c r="S18" s="5"/>
    </row>
    <row r="19" spans="1:19" x14ac:dyDescent="0.3">
      <c r="B19" s="259" t="s">
        <v>47</v>
      </c>
      <c r="C19" s="269" t="s">
        <v>49</v>
      </c>
      <c r="D19" s="156"/>
      <c r="E19" s="629">
        <f>E20+E21</f>
        <v>6188.7</v>
      </c>
      <c r="F19" s="629">
        <f>F20+F21</f>
        <v>5672.5999999999995</v>
      </c>
      <c r="G19" s="262">
        <f>F19/E19</f>
        <v>0.9166060723576841</v>
      </c>
      <c r="H19" s="507"/>
      <c r="I19" s="507"/>
      <c r="J19" s="507"/>
      <c r="K19" s="381"/>
      <c r="L19" s="157"/>
      <c r="M19" s="510"/>
      <c r="N19" s="5"/>
      <c r="O19" s="5"/>
      <c r="P19" s="5"/>
      <c r="Q19" s="5"/>
      <c r="R19" s="5"/>
      <c r="S19" s="5"/>
    </row>
    <row r="20" spans="1:19" x14ac:dyDescent="0.3">
      <c r="B20" s="263" t="s">
        <v>104</v>
      </c>
      <c r="C20" s="270" t="s">
        <v>49</v>
      </c>
      <c r="D20" s="156"/>
      <c r="E20" s="271">
        <v>1519.7</v>
      </c>
      <c r="F20" s="271">
        <v>1519.7</v>
      </c>
      <c r="G20" s="264">
        <f>F20/E20</f>
        <v>1</v>
      </c>
      <c r="H20" s="507"/>
      <c r="I20" s="507"/>
      <c r="J20" s="507"/>
      <c r="K20" s="381"/>
      <c r="L20" s="157"/>
      <c r="M20" s="510"/>
      <c r="N20" s="5"/>
      <c r="O20" s="5"/>
      <c r="P20" s="5"/>
      <c r="Q20" s="5"/>
      <c r="R20" s="5"/>
      <c r="S20" s="5"/>
    </row>
    <row r="21" spans="1:19" x14ac:dyDescent="0.3">
      <c r="B21" s="263" t="s">
        <v>108</v>
      </c>
      <c r="C21" s="270" t="s">
        <v>49</v>
      </c>
      <c r="D21" s="156"/>
      <c r="E21" s="271">
        <v>4669</v>
      </c>
      <c r="F21" s="271">
        <v>4152.8999999999996</v>
      </c>
      <c r="G21" s="264">
        <f>F21/E21</f>
        <v>0.88946241165131712</v>
      </c>
      <c r="H21" s="507"/>
      <c r="I21" s="507"/>
      <c r="J21" s="507"/>
      <c r="K21" s="381"/>
      <c r="L21" s="157"/>
      <c r="M21" s="510"/>
      <c r="N21" s="5"/>
      <c r="O21" s="5"/>
      <c r="P21" s="5"/>
      <c r="Q21" s="5"/>
      <c r="R21" s="5"/>
      <c r="S21" s="5"/>
    </row>
    <row r="22" spans="1:19" x14ac:dyDescent="0.3">
      <c r="B22" s="204" t="s">
        <v>48</v>
      </c>
      <c r="C22" s="75"/>
      <c r="D22" s="75"/>
      <c r="E22" s="75"/>
      <c r="F22" s="75"/>
      <c r="G22" s="75"/>
      <c r="H22" s="118">
        <v>4</v>
      </c>
      <c r="I22" s="118">
        <v>4</v>
      </c>
      <c r="J22" s="118">
        <v>0</v>
      </c>
      <c r="K22" s="381"/>
      <c r="L22" s="504">
        <f>SUM(L23:L26)</f>
        <v>-1</v>
      </c>
      <c r="M22" s="510"/>
      <c r="N22" s="89" t="s">
        <v>70</v>
      </c>
      <c r="O22" s="5" t="s">
        <v>71</v>
      </c>
      <c r="P22" s="5" t="s">
        <v>72</v>
      </c>
      <c r="Q22" s="5" t="s">
        <v>73</v>
      </c>
      <c r="R22" s="5" t="s">
        <v>74</v>
      </c>
      <c r="S22" s="5"/>
    </row>
    <row r="23" spans="1:19" x14ac:dyDescent="0.3">
      <c r="B23" s="272" t="s">
        <v>57</v>
      </c>
      <c r="C23" s="104" t="s">
        <v>53</v>
      </c>
      <c r="D23" s="104">
        <v>45</v>
      </c>
      <c r="E23" s="104">
        <v>50</v>
      </c>
      <c r="F23" s="104">
        <v>4</v>
      </c>
      <c r="G23" s="264">
        <f>F23/E23</f>
        <v>0.08</v>
      </c>
      <c r="H23" s="507"/>
      <c r="I23" s="507"/>
      <c r="J23" s="507"/>
      <c r="K23" s="381"/>
      <c r="L23" s="157">
        <v>-1</v>
      </c>
      <c r="M23" s="510"/>
      <c r="N23" s="89">
        <v>0.25</v>
      </c>
      <c r="O23" s="5">
        <f>F23-D23</f>
        <v>-41</v>
      </c>
      <c r="P23" s="5">
        <f>E23-D23</f>
        <v>5</v>
      </c>
      <c r="Q23" s="5">
        <f>O23/P23</f>
        <v>-8.1999999999999993</v>
      </c>
      <c r="R23" s="5">
        <f>Q23*N23</f>
        <v>-2.0499999999999998</v>
      </c>
      <c r="S23" s="5"/>
    </row>
    <row r="24" spans="1:19" ht="24" x14ac:dyDescent="0.3">
      <c r="B24" s="272" t="s">
        <v>150</v>
      </c>
      <c r="C24" s="104" t="s">
        <v>52</v>
      </c>
      <c r="D24" s="303">
        <v>4134</v>
      </c>
      <c r="E24" s="303">
        <v>4250</v>
      </c>
      <c r="F24" s="303">
        <v>4250</v>
      </c>
      <c r="G24" s="264">
        <f>F24/E24</f>
        <v>1</v>
      </c>
      <c r="H24" s="507"/>
      <c r="I24" s="507"/>
      <c r="J24" s="507"/>
      <c r="K24" s="381"/>
      <c r="L24" s="157">
        <v>0.5</v>
      </c>
      <c r="M24" s="510"/>
      <c r="N24" s="89">
        <v>0.25</v>
      </c>
      <c r="O24" s="5">
        <f>F24-D24</f>
        <v>116</v>
      </c>
      <c r="P24" s="5">
        <f>E24-D24</f>
        <v>116</v>
      </c>
      <c r="Q24" s="5">
        <f>O24/P24</f>
        <v>1</v>
      </c>
      <c r="R24" s="5">
        <f>Q24*N24</f>
        <v>0.25</v>
      </c>
      <c r="S24" s="5"/>
    </row>
    <row r="25" spans="1:19" ht="24" x14ac:dyDescent="0.3">
      <c r="B25" s="272" t="s">
        <v>151</v>
      </c>
      <c r="C25" s="104" t="s">
        <v>52</v>
      </c>
      <c r="D25" s="303">
        <v>7800</v>
      </c>
      <c r="E25" s="303">
        <v>8400</v>
      </c>
      <c r="F25" s="303">
        <v>8400</v>
      </c>
      <c r="G25" s="264">
        <f>F25/E25</f>
        <v>1</v>
      </c>
      <c r="H25" s="507"/>
      <c r="I25" s="507"/>
      <c r="J25" s="507"/>
      <c r="K25" s="381"/>
      <c r="L25" s="157">
        <v>0.5</v>
      </c>
      <c r="M25" s="510"/>
      <c r="N25" s="89">
        <v>0.25</v>
      </c>
      <c r="O25" s="5">
        <f>F25-D25</f>
        <v>600</v>
      </c>
      <c r="P25" s="5">
        <f>E25-D25</f>
        <v>600</v>
      </c>
      <c r="Q25" s="5">
        <f>O25/P25</f>
        <v>1</v>
      </c>
      <c r="R25" s="5">
        <f>Q25*N25</f>
        <v>0.25</v>
      </c>
      <c r="S25" s="5"/>
    </row>
    <row r="26" spans="1:19" ht="36" x14ac:dyDescent="0.3">
      <c r="B26" s="272" t="s">
        <v>58</v>
      </c>
      <c r="C26" s="104" t="s">
        <v>53</v>
      </c>
      <c r="D26" s="104">
        <v>150</v>
      </c>
      <c r="E26" s="104">
        <v>180</v>
      </c>
      <c r="F26" s="104">
        <v>20</v>
      </c>
      <c r="G26" s="264">
        <f>F26/E26</f>
        <v>0.1111111111111111</v>
      </c>
      <c r="H26" s="507"/>
      <c r="I26" s="507"/>
      <c r="J26" s="507"/>
      <c r="K26" s="381"/>
      <c r="L26" s="157">
        <v>-1</v>
      </c>
      <c r="M26" s="510"/>
      <c r="N26" s="89">
        <v>0.25</v>
      </c>
      <c r="O26" s="5">
        <f>F26-D26</f>
        <v>-130</v>
      </c>
      <c r="P26" s="5">
        <f>E26-D26</f>
        <v>30</v>
      </c>
      <c r="Q26" s="5">
        <f>O26/P26</f>
        <v>-4.333333333333333</v>
      </c>
      <c r="R26" s="5">
        <f>Q26*N26</f>
        <v>-1.0833333333333333</v>
      </c>
      <c r="S26" s="5"/>
    </row>
    <row r="27" spans="1:19" ht="15" thickBot="1" x14ac:dyDescent="0.35">
      <c r="A27" s="85"/>
      <c r="B27" s="266" t="s">
        <v>103</v>
      </c>
      <c r="C27" s="267"/>
      <c r="D27" s="508"/>
      <c r="E27" s="508"/>
      <c r="F27" s="508"/>
      <c r="G27" s="508"/>
      <c r="H27" s="508"/>
      <c r="I27" s="508"/>
      <c r="J27" s="509"/>
      <c r="K27" s="512">
        <f>(G23*0.25+G24*0.25+G25*0.25+G26*0.25)/G19</f>
        <v>0.59761526166719559</v>
      </c>
      <c r="L27" s="390"/>
      <c r="M27" s="585"/>
      <c r="N27" s="5"/>
      <c r="O27" s="5"/>
      <c r="P27" s="5"/>
      <c r="Q27" s="5"/>
      <c r="R27" s="5">
        <f>SUM(R23:R26)</f>
        <v>-2.6333333333333329</v>
      </c>
      <c r="S27" s="5"/>
    </row>
    <row r="28" spans="1:19" ht="56.4" customHeight="1" x14ac:dyDescent="0.3">
      <c r="A28" s="90" t="s">
        <v>21</v>
      </c>
      <c r="B28" s="268" t="s">
        <v>242</v>
      </c>
      <c r="C28" s="241"/>
      <c r="D28" s="241"/>
      <c r="E28" s="241"/>
      <c r="F28" s="241"/>
      <c r="G28" s="241"/>
      <c r="H28" s="241"/>
      <c r="I28" s="241"/>
      <c r="J28" s="241"/>
      <c r="K28" s="392"/>
      <c r="L28" s="388"/>
      <c r="M28" s="243"/>
      <c r="N28" s="95"/>
      <c r="O28" s="96"/>
      <c r="P28" s="96"/>
      <c r="Q28" s="96"/>
      <c r="R28" s="96"/>
      <c r="S28" s="5"/>
    </row>
    <row r="29" spans="1:19" x14ac:dyDescent="0.3">
      <c r="A29" s="85"/>
      <c r="B29" s="259" t="s">
        <v>47</v>
      </c>
      <c r="C29" s="269" t="s">
        <v>49</v>
      </c>
      <c r="D29" s="156"/>
      <c r="E29" s="629">
        <f>E30+E31</f>
        <v>52.6</v>
      </c>
      <c r="F29" s="629">
        <f>F30+F31</f>
        <v>52.6</v>
      </c>
      <c r="G29" s="262">
        <f>F29/E29</f>
        <v>1</v>
      </c>
      <c r="H29" s="156"/>
      <c r="I29" s="156"/>
      <c r="J29" s="156"/>
      <c r="K29" s="381"/>
      <c r="L29" s="157"/>
      <c r="M29" s="510"/>
      <c r="N29" s="5"/>
      <c r="O29" s="5"/>
      <c r="P29" s="5"/>
      <c r="Q29" s="5"/>
      <c r="R29" s="5"/>
      <c r="S29" s="5"/>
    </row>
    <row r="30" spans="1:19" x14ac:dyDescent="0.3">
      <c r="A30" s="85"/>
      <c r="B30" s="263" t="s">
        <v>104</v>
      </c>
      <c r="C30" s="270" t="s">
        <v>49</v>
      </c>
      <c r="D30" s="156"/>
      <c r="E30" s="271">
        <v>0</v>
      </c>
      <c r="F30" s="271">
        <v>0</v>
      </c>
      <c r="G30" s="264" t="s">
        <v>77</v>
      </c>
      <c r="H30" s="156"/>
      <c r="I30" s="156"/>
      <c r="J30" s="156"/>
      <c r="K30" s="381"/>
      <c r="L30" s="157"/>
      <c r="M30" s="510"/>
      <c r="N30" s="5"/>
      <c r="O30" s="5"/>
      <c r="P30" s="5"/>
      <c r="Q30" s="5"/>
      <c r="R30" s="5"/>
      <c r="S30" s="5"/>
    </row>
    <row r="31" spans="1:19" x14ac:dyDescent="0.3">
      <c r="A31" s="85"/>
      <c r="B31" s="263" t="s">
        <v>108</v>
      </c>
      <c r="C31" s="270" t="s">
        <v>49</v>
      </c>
      <c r="D31" s="156"/>
      <c r="E31" s="271">
        <v>52.6</v>
      </c>
      <c r="F31" s="271">
        <v>52.6</v>
      </c>
      <c r="G31" s="264">
        <f>F31/E31</f>
        <v>1</v>
      </c>
      <c r="H31" s="156"/>
      <c r="I31" s="156"/>
      <c r="J31" s="156"/>
      <c r="K31" s="381"/>
      <c r="L31" s="157"/>
      <c r="M31" s="510"/>
      <c r="N31" s="5"/>
      <c r="O31" s="5"/>
      <c r="P31" s="5"/>
      <c r="Q31" s="5"/>
      <c r="R31" s="5"/>
      <c r="S31" s="5"/>
    </row>
    <row r="32" spans="1:19" x14ac:dyDescent="0.3">
      <c r="A32" s="85"/>
      <c r="B32" s="204" t="s">
        <v>48</v>
      </c>
      <c r="C32" s="75"/>
      <c r="D32" s="75"/>
      <c r="E32" s="75"/>
      <c r="F32" s="75"/>
      <c r="G32" s="75"/>
      <c r="H32" s="118">
        <v>3</v>
      </c>
      <c r="I32" s="118">
        <v>3</v>
      </c>
      <c r="J32" s="118">
        <v>0</v>
      </c>
      <c r="K32" s="381"/>
      <c r="L32" s="504">
        <f>SUM(L33:L35)</f>
        <v>1.5</v>
      </c>
      <c r="M32" s="510"/>
      <c r="N32" s="95" t="s">
        <v>70</v>
      </c>
      <c r="O32" s="96" t="s">
        <v>71</v>
      </c>
      <c r="P32" s="96" t="s">
        <v>72</v>
      </c>
      <c r="Q32" s="96" t="s">
        <v>73</v>
      </c>
      <c r="R32" s="96" t="s">
        <v>74</v>
      </c>
      <c r="S32" s="5"/>
    </row>
    <row r="33" spans="1:19" ht="36" x14ac:dyDescent="0.3">
      <c r="A33" s="85"/>
      <c r="B33" s="272" t="s">
        <v>233</v>
      </c>
      <c r="C33" s="104" t="s">
        <v>52</v>
      </c>
      <c r="D33" s="303">
        <v>12600</v>
      </c>
      <c r="E33" s="303">
        <v>14200</v>
      </c>
      <c r="F33" s="303">
        <v>14200</v>
      </c>
      <c r="G33" s="264">
        <f>F33/E33</f>
        <v>1</v>
      </c>
      <c r="H33" s="156"/>
      <c r="I33" s="156"/>
      <c r="J33" s="156"/>
      <c r="K33" s="381"/>
      <c r="L33" s="157">
        <v>0.5</v>
      </c>
      <c r="M33" s="510"/>
      <c r="N33" s="5">
        <v>0.4</v>
      </c>
      <c r="O33" s="5">
        <f>F33-D33</f>
        <v>1600</v>
      </c>
      <c r="P33" s="5">
        <f>E33-D33</f>
        <v>1600</v>
      </c>
      <c r="Q33" s="5">
        <f>O33/P33</f>
        <v>1</v>
      </c>
      <c r="R33" s="5">
        <f>N33*Q33</f>
        <v>0.4</v>
      </c>
      <c r="S33" s="5"/>
    </row>
    <row r="34" spans="1:19" ht="36" x14ac:dyDescent="0.3">
      <c r="A34" s="85"/>
      <c r="B34" s="272" t="s">
        <v>234</v>
      </c>
      <c r="C34" s="104" t="s">
        <v>53</v>
      </c>
      <c r="D34" s="303">
        <v>78</v>
      </c>
      <c r="E34" s="303">
        <v>93</v>
      </c>
      <c r="F34" s="303">
        <v>93</v>
      </c>
      <c r="G34" s="264">
        <f>F34/E34</f>
        <v>1</v>
      </c>
      <c r="H34" s="156"/>
      <c r="I34" s="156"/>
      <c r="J34" s="156"/>
      <c r="K34" s="381"/>
      <c r="L34" s="157">
        <v>0.5</v>
      </c>
      <c r="M34" s="510"/>
      <c r="N34" s="5">
        <v>0.6</v>
      </c>
      <c r="O34" s="5">
        <f>F34-D34</f>
        <v>15</v>
      </c>
      <c r="P34" s="5">
        <f>E34-D34</f>
        <v>15</v>
      </c>
      <c r="Q34" s="5">
        <f>O34/P34</f>
        <v>1</v>
      </c>
      <c r="R34" s="5">
        <f>N34*Q34</f>
        <v>0.6</v>
      </c>
      <c r="S34" s="5"/>
    </row>
    <row r="35" spans="1:19" ht="24" x14ac:dyDescent="0.3">
      <c r="A35" s="85"/>
      <c r="B35" s="279" t="s">
        <v>235</v>
      </c>
      <c r="C35" s="190" t="s">
        <v>52</v>
      </c>
      <c r="D35" s="304">
        <v>1129</v>
      </c>
      <c r="E35" s="304">
        <v>1250</v>
      </c>
      <c r="F35" s="304">
        <v>1250</v>
      </c>
      <c r="G35" s="264">
        <f>F35/E35</f>
        <v>1</v>
      </c>
      <c r="H35" s="267"/>
      <c r="I35" s="267"/>
      <c r="J35" s="267"/>
      <c r="K35" s="492"/>
      <c r="L35" s="383">
        <v>0.5</v>
      </c>
      <c r="M35" s="585"/>
      <c r="N35" s="5"/>
      <c r="O35" s="5"/>
      <c r="P35" s="5"/>
      <c r="Q35" s="5"/>
      <c r="R35" s="5"/>
      <c r="S35" s="5"/>
    </row>
    <row r="36" spans="1:19" ht="15" thickBot="1" x14ac:dyDescent="0.35">
      <c r="A36" s="86"/>
      <c r="B36" s="273" t="s">
        <v>103</v>
      </c>
      <c r="C36" s="274"/>
      <c r="D36" s="274"/>
      <c r="E36" s="274"/>
      <c r="F36" s="274"/>
      <c r="G36" s="274"/>
      <c r="H36" s="274"/>
      <c r="I36" s="274"/>
      <c r="J36" s="275"/>
      <c r="K36" s="586">
        <f>(0.35*G33+0.35*G34+0.3*G35)/G29</f>
        <v>1</v>
      </c>
      <c r="L36" s="393"/>
      <c r="M36" s="587"/>
      <c r="N36" s="5"/>
      <c r="O36" s="5"/>
      <c r="P36" s="5"/>
      <c r="Q36" s="5"/>
      <c r="R36" s="5">
        <f>SUM(R33:R34)*100</f>
        <v>100</v>
      </c>
      <c r="S36" s="5"/>
    </row>
    <row r="37" spans="1:19" ht="41.4" x14ac:dyDescent="0.3">
      <c r="A37" s="186" t="s">
        <v>25</v>
      </c>
      <c r="B37" s="276" t="s">
        <v>289</v>
      </c>
      <c r="C37" s="241"/>
      <c r="D37" s="241"/>
      <c r="E37" s="241"/>
      <c r="F37" s="241"/>
      <c r="G37" s="241"/>
      <c r="H37" s="241"/>
      <c r="I37" s="241"/>
      <c r="J37" s="241"/>
      <c r="K37" s="241"/>
      <c r="L37" s="388"/>
      <c r="M37" s="243"/>
    </row>
    <row r="38" spans="1:19" x14ac:dyDescent="0.3">
      <c r="B38" s="259" t="s">
        <v>47</v>
      </c>
      <c r="C38" s="260" t="s">
        <v>49</v>
      </c>
      <c r="D38" s="156"/>
      <c r="E38" s="261">
        <f>E39+E40+E41</f>
        <v>609658.02</v>
      </c>
      <c r="F38" s="261">
        <f>F39+F40+F41</f>
        <v>606449.29999999993</v>
      </c>
      <c r="G38" s="262">
        <f>F38/E38</f>
        <v>0.99473685263748346</v>
      </c>
      <c r="H38" s="156"/>
      <c r="I38" s="156"/>
      <c r="J38" s="156"/>
      <c r="K38" s="156"/>
      <c r="L38" s="157"/>
      <c r="M38" s="510"/>
    </row>
    <row r="39" spans="1:19" x14ac:dyDescent="0.3">
      <c r="B39" s="263" t="s">
        <v>64</v>
      </c>
      <c r="C39" s="104" t="s">
        <v>49</v>
      </c>
      <c r="D39" s="156"/>
      <c r="E39" s="628">
        <v>243588.6</v>
      </c>
      <c r="F39" s="628">
        <v>242336</v>
      </c>
      <c r="G39" s="264">
        <f>F39/E39</f>
        <v>0.99485772322678478</v>
      </c>
      <c r="H39" s="156"/>
      <c r="I39" s="156"/>
      <c r="J39" s="156"/>
      <c r="K39" s="156"/>
      <c r="L39" s="157"/>
      <c r="M39" s="510"/>
    </row>
    <row r="40" spans="1:19" x14ac:dyDescent="0.3">
      <c r="B40" s="263" t="s">
        <v>104</v>
      </c>
      <c r="C40" s="104" t="s">
        <v>49</v>
      </c>
      <c r="D40" s="156"/>
      <c r="E40" s="628">
        <v>359546.3</v>
      </c>
      <c r="F40" s="628">
        <v>357672.2</v>
      </c>
      <c r="G40" s="264">
        <f>F40/E40</f>
        <v>0.99478759759174273</v>
      </c>
      <c r="H40" s="156"/>
      <c r="I40" s="156"/>
      <c r="J40" s="156"/>
      <c r="K40" s="156"/>
      <c r="L40" s="157"/>
      <c r="M40" s="510"/>
    </row>
    <row r="41" spans="1:19" x14ac:dyDescent="0.3">
      <c r="B41" s="263" t="s">
        <v>108</v>
      </c>
      <c r="C41" s="104" t="s">
        <v>49</v>
      </c>
      <c r="D41" s="156"/>
      <c r="E41" s="628">
        <v>6523.12</v>
      </c>
      <c r="F41" s="628">
        <v>6441.1</v>
      </c>
      <c r="G41" s="264">
        <f>F41/E41</f>
        <v>0.98742626227940011</v>
      </c>
      <c r="H41" s="156"/>
      <c r="I41" s="156"/>
      <c r="J41" s="156"/>
      <c r="K41" s="156"/>
      <c r="L41" s="157"/>
      <c r="M41" s="510"/>
    </row>
    <row r="42" spans="1:19" x14ac:dyDescent="0.3">
      <c r="B42" s="204" t="s">
        <v>48</v>
      </c>
      <c r="C42" s="75"/>
      <c r="D42" s="75"/>
      <c r="E42" s="75"/>
      <c r="F42" s="75"/>
      <c r="G42" s="75"/>
      <c r="H42" s="118">
        <v>6</v>
      </c>
      <c r="I42" s="118">
        <v>6</v>
      </c>
      <c r="J42" s="118">
        <v>0</v>
      </c>
      <c r="K42" s="156"/>
      <c r="L42" s="260">
        <f>SUM(L43:L48)</f>
        <v>3</v>
      </c>
      <c r="M42" s="510"/>
    </row>
    <row r="43" spans="1:19" ht="24.6" x14ac:dyDescent="0.3">
      <c r="B43" s="493" t="s">
        <v>169</v>
      </c>
      <c r="C43" s="104" t="s">
        <v>52</v>
      </c>
      <c r="D43" s="104">
        <v>7300</v>
      </c>
      <c r="E43" s="104">
        <v>7398</v>
      </c>
      <c r="F43" s="104">
        <v>7398</v>
      </c>
      <c r="G43" s="264">
        <f t="shared" ref="G43:G48" si="1">F43/E43</f>
        <v>1</v>
      </c>
      <c r="H43" s="156"/>
      <c r="I43" s="156"/>
      <c r="J43" s="156"/>
      <c r="K43" s="156"/>
      <c r="L43" s="157">
        <v>0.5</v>
      </c>
      <c r="M43" s="510"/>
    </row>
    <row r="44" spans="1:19" ht="24.6" x14ac:dyDescent="0.3">
      <c r="B44" s="493" t="s">
        <v>170</v>
      </c>
      <c r="C44" s="104" t="s">
        <v>52</v>
      </c>
      <c r="D44" s="104">
        <v>22600</v>
      </c>
      <c r="E44" s="104">
        <v>21560</v>
      </c>
      <c r="F44" s="104">
        <v>21560</v>
      </c>
      <c r="G44" s="264">
        <f t="shared" si="1"/>
        <v>1</v>
      </c>
      <c r="H44" s="156"/>
      <c r="I44" s="156"/>
      <c r="J44" s="156"/>
      <c r="K44" s="156"/>
      <c r="L44" s="157">
        <v>0.5</v>
      </c>
      <c r="M44" s="510"/>
    </row>
    <row r="45" spans="1:19" ht="24.6" x14ac:dyDescent="0.3">
      <c r="B45" s="493" t="s">
        <v>171</v>
      </c>
      <c r="C45" s="104" t="s">
        <v>52</v>
      </c>
      <c r="D45" s="104">
        <v>9289</v>
      </c>
      <c r="E45" s="104">
        <v>10372</v>
      </c>
      <c r="F45" s="104">
        <v>10372</v>
      </c>
      <c r="G45" s="264">
        <f t="shared" si="1"/>
        <v>1</v>
      </c>
      <c r="H45" s="156"/>
      <c r="I45" s="156"/>
      <c r="J45" s="156"/>
      <c r="K45" s="156"/>
      <c r="L45" s="157">
        <v>0.5</v>
      </c>
      <c r="M45" s="510"/>
    </row>
    <row r="46" spans="1:19" ht="24.6" x14ac:dyDescent="0.3">
      <c r="B46" s="493" t="s">
        <v>172</v>
      </c>
      <c r="C46" s="104" t="s">
        <v>75</v>
      </c>
      <c r="D46" s="277">
        <v>114</v>
      </c>
      <c r="E46" s="104">
        <v>162</v>
      </c>
      <c r="F46" s="104">
        <v>162</v>
      </c>
      <c r="G46" s="264">
        <f t="shared" si="1"/>
        <v>1</v>
      </c>
      <c r="H46" s="156"/>
      <c r="I46" s="156"/>
      <c r="J46" s="156"/>
      <c r="K46" s="156"/>
      <c r="L46" s="157">
        <v>0.5</v>
      </c>
      <c r="M46" s="510"/>
    </row>
    <row r="47" spans="1:19" ht="24" x14ac:dyDescent="0.3">
      <c r="B47" s="454" t="s">
        <v>173</v>
      </c>
      <c r="C47" s="104" t="s">
        <v>52</v>
      </c>
      <c r="D47" s="277">
        <v>266</v>
      </c>
      <c r="E47" s="104">
        <v>339</v>
      </c>
      <c r="F47" s="104">
        <v>339</v>
      </c>
      <c r="G47" s="264">
        <f t="shared" si="1"/>
        <v>1</v>
      </c>
      <c r="H47" s="156"/>
      <c r="I47" s="156"/>
      <c r="J47" s="156"/>
      <c r="K47" s="156"/>
      <c r="L47" s="157">
        <v>0.5</v>
      </c>
      <c r="M47" s="510"/>
    </row>
    <row r="48" spans="1:19" ht="35.4" customHeight="1" x14ac:dyDescent="0.3">
      <c r="B48" s="493" t="s">
        <v>174</v>
      </c>
      <c r="C48" s="104" t="s">
        <v>53</v>
      </c>
      <c r="D48" s="277">
        <v>19</v>
      </c>
      <c r="E48" s="104">
        <v>19</v>
      </c>
      <c r="F48" s="104">
        <v>19</v>
      </c>
      <c r="G48" s="264">
        <f t="shared" si="1"/>
        <v>1</v>
      </c>
      <c r="H48" s="156"/>
      <c r="I48" s="156"/>
      <c r="J48" s="156"/>
      <c r="K48" s="156"/>
      <c r="L48" s="157">
        <v>0.5</v>
      </c>
      <c r="M48" s="510"/>
    </row>
    <row r="49" spans="1:13" ht="15" thickBot="1" x14ac:dyDescent="0.35">
      <c r="A49" s="85"/>
      <c r="B49" s="278" t="s">
        <v>103</v>
      </c>
      <c r="C49" s="156"/>
      <c r="D49" s="156"/>
      <c r="E49" s="156"/>
      <c r="F49" s="156"/>
      <c r="G49" s="156"/>
      <c r="H49" s="156"/>
      <c r="I49" s="156"/>
      <c r="J49" s="105"/>
      <c r="K49" s="586">
        <f>(0.2*G43+0.2*G44+0.2*G45+0.18*G46+0.18*G47+0.04*G48)/G38</f>
        <v>1.0052909946470381</v>
      </c>
      <c r="L49" s="157"/>
      <c r="M49" s="510"/>
    </row>
    <row r="50" spans="1:13" ht="41.4" x14ac:dyDescent="0.3">
      <c r="A50" s="90" t="s">
        <v>87</v>
      </c>
      <c r="B50" s="276" t="s">
        <v>290</v>
      </c>
      <c r="C50" s="241"/>
      <c r="D50" s="241"/>
      <c r="E50" s="241"/>
      <c r="F50" s="241"/>
      <c r="G50" s="241"/>
      <c r="H50" s="241"/>
      <c r="I50" s="241"/>
      <c r="J50" s="241"/>
      <c r="K50" s="241"/>
      <c r="L50" s="388"/>
      <c r="M50" s="243"/>
    </row>
    <row r="51" spans="1:13" x14ac:dyDescent="0.3">
      <c r="B51" s="259" t="s">
        <v>47</v>
      </c>
      <c r="C51" s="269" t="s">
        <v>49</v>
      </c>
      <c r="D51" s="156"/>
      <c r="E51" s="629">
        <f>SUM(E52:E53)</f>
        <v>6619.5999999999995</v>
      </c>
      <c r="F51" s="629">
        <f>SUM(F52:F53)</f>
        <v>6471.8</v>
      </c>
      <c r="G51" s="262">
        <f>F51/E51</f>
        <v>0.97767236691038739</v>
      </c>
      <c r="H51" s="156"/>
      <c r="I51" s="156"/>
      <c r="J51" s="156"/>
      <c r="K51" s="156"/>
      <c r="L51" s="157"/>
      <c r="M51" s="510"/>
    </row>
    <row r="52" spans="1:13" x14ac:dyDescent="0.3">
      <c r="B52" s="263" t="s">
        <v>104</v>
      </c>
      <c r="C52" s="270" t="s">
        <v>49</v>
      </c>
      <c r="D52" s="156"/>
      <c r="E52" s="271">
        <v>5887.4</v>
      </c>
      <c r="F52" s="271">
        <v>5780.7</v>
      </c>
      <c r="G52" s="264">
        <f>F52/E52</f>
        <v>0.98187654992016848</v>
      </c>
      <c r="H52" s="156"/>
      <c r="I52" s="156"/>
      <c r="J52" s="156"/>
      <c r="K52" s="156"/>
      <c r="L52" s="157"/>
      <c r="M52" s="510"/>
    </row>
    <row r="53" spans="1:13" x14ac:dyDescent="0.3">
      <c r="B53" s="263" t="s">
        <v>108</v>
      </c>
      <c r="C53" s="270" t="s">
        <v>49</v>
      </c>
      <c r="D53" s="156"/>
      <c r="E53" s="271">
        <v>732.2</v>
      </c>
      <c r="F53" s="271">
        <v>691.1</v>
      </c>
      <c r="G53" s="264">
        <f>F53/E53</f>
        <v>0.94386779568423929</v>
      </c>
      <c r="H53" s="156"/>
      <c r="I53" s="156"/>
      <c r="J53" s="156"/>
      <c r="K53" s="156"/>
      <c r="L53" s="157"/>
      <c r="M53" s="510"/>
    </row>
    <row r="54" spans="1:13" x14ac:dyDescent="0.3">
      <c r="B54" s="204" t="s">
        <v>48</v>
      </c>
      <c r="C54" s="120"/>
      <c r="D54" s="120"/>
      <c r="E54" s="511"/>
      <c r="F54" s="511"/>
      <c r="G54" s="120"/>
      <c r="H54" s="118">
        <v>4</v>
      </c>
      <c r="I54" s="118">
        <v>4</v>
      </c>
      <c r="J54" s="118">
        <v>0</v>
      </c>
      <c r="K54" s="382"/>
      <c r="L54" s="588">
        <f>SUM(L55:L58)</f>
        <v>0.5</v>
      </c>
      <c r="M54" s="158"/>
    </row>
    <row r="55" spans="1:13" ht="26.4" customHeight="1" x14ac:dyDescent="0.3">
      <c r="B55" s="265" t="s">
        <v>140</v>
      </c>
      <c r="C55" s="281" t="s">
        <v>53</v>
      </c>
      <c r="D55" s="104">
        <v>45</v>
      </c>
      <c r="E55" s="104">
        <v>45</v>
      </c>
      <c r="F55" s="104">
        <v>51</v>
      </c>
      <c r="G55" s="264">
        <f>F55/E55</f>
        <v>1.1333333333333333</v>
      </c>
      <c r="H55" s="156"/>
      <c r="I55" s="156"/>
      <c r="J55" s="156"/>
      <c r="K55" s="156"/>
      <c r="L55" s="157">
        <v>1</v>
      </c>
      <c r="M55" s="510"/>
    </row>
    <row r="56" spans="1:13" ht="36" customHeight="1" x14ac:dyDescent="0.3">
      <c r="B56" s="265" t="s">
        <v>141</v>
      </c>
      <c r="C56" s="281" t="s">
        <v>52</v>
      </c>
      <c r="D56" s="104">
        <v>2165</v>
      </c>
      <c r="E56" s="104">
        <v>2170</v>
      </c>
      <c r="F56" s="104">
        <v>2223</v>
      </c>
      <c r="G56" s="264">
        <f>F56/E56</f>
        <v>1.0244239631336405</v>
      </c>
      <c r="H56" s="156"/>
      <c r="I56" s="156"/>
      <c r="J56" s="156"/>
      <c r="K56" s="156"/>
      <c r="L56" s="157">
        <v>1</v>
      </c>
      <c r="M56" s="510"/>
    </row>
    <row r="57" spans="1:13" ht="35.4" customHeight="1" x14ac:dyDescent="0.3">
      <c r="B57" s="282" t="s">
        <v>142</v>
      </c>
      <c r="C57" s="281" t="s">
        <v>52</v>
      </c>
      <c r="D57" s="104">
        <v>700</v>
      </c>
      <c r="E57" s="104">
        <v>700</v>
      </c>
      <c r="F57" s="104">
        <v>563</v>
      </c>
      <c r="G57" s="264">
        <f>F57/E57</f>
        <v>0.80428571428571427</v>
      </c>
      <c r="H57" s="267"/>
      <c r="I57" s="267"/>
      <c r="J57" s="267"/>
      <c r="K57" s="267"/>
      <c r="L57" s="383">
        <v>-1</v>
      </c>
      <c r="M57" s="585"/>
    </row>
    <row r="58" spans="1:13" ht="35.4" customHeight="1" x14ac:dyDescent="0.3">
      <c r="B58" s="265" t="s">
        <v>175</v>
      </c>
      <c r="C58" s="281" t="s">
        <v>52</v>
      </c>
      <c r="D58" s="104">
        <v>131</v>
      </c>
      <c r="E58" s="303">
        <v>80</v>
      </c>
      <c r="F58" s="303">
        <v>78</v>
      </c>
      <c r="G58" s="264">
        <f>F58/E58</f>
        <v>0.97499999999999998</v>
      </c>
      <c r="H58" s="267"/>
      <c r="I58" s="267"/>
      <c r="J58" s="267"/>
      <c r="K58" s="267"/>
      <c r="L58" s="383">
        <v>-0.5</v>
      </c>
      <c r="M58" s="585"/>
    </row>
    <row r="59" spans="1:13" ht="15" thickBot="1" x14ac:dyDescent="0.35">
      <c r="A59" s="85"/>
      <c r="B59" s="273" t="s">
        <v>103</v>
      </c>
      <c r="C59" s="182"/>
      <c r="D59" s="156"/>
      <c r="E59" s="156"/>
      <c r="F59" s="156"/>
      <c r="G59" s="156"/>
      <c r="H59" s="156"/>
      <c r="I59" s="156"/>
      <c r="J59" s="105">
        <f>F51/F38</f>
        <v>1.0671625806147358E-2</v>
      </c>
      <c r="K59" s="384">
        <f>(G55*0.3+G56*0.3+G57*0.3+G58*0.1)/G51</f>
        <v>1.0086332974123964</v>
      </c>
      <c r="L59" s="157"/>
      <c r="M59" s="510"/>
    </row>
    <row r="60" spans="1:13" x14ac:dyDescent="0.3">
      <c r="A60" s="90" t="s">
        <v>33</v>
      </c>
      <c r="B60" s="276" t="s">
        <v>176</v>
      </c>
      <c r="C60" s="241"/>
      <c r="D60" s="241"/>
      <c r="E60" s="241"/>
      <c r="F60" s="241"/>
      <c r="G60" s="241"/>
      <c r="H60" s="241"/>
      <c r="I60" s="241"/>
      <c r="J60" s="241"/>
      <c r="K60" s="241"/>
      <c r="L60" s="388"/>
      <c r="M60" s="243"/>
    </row>
    <row r="61" spans="1:13" x14ac:dyDescent="0.3">
      <c r="B61" s="259" t="s">
        <v>47</v>
      </c>
      <c r="C61" s="269" t="s">
        <v>49</v>
      </c>
      <c r="D61" s="156"/>
      <c r="E61" s="629">
        <f>SUM(E62:E62)</f>
        <v>28.9</v>
      </c>
      <c r="F61" s="629">
        <f>SUM(F62:F62)</f>
        <v>28.9</v>
      </c>
      <c r="G61" s="262">
        <f>F61/E61</f>
        <v>1</v>
      </c>
      <c r="H61" s="156"/>
      <c r="I61" s="156"/>
      <c r="J61" s="156"/>
      <c r="K61" s="156"/>
      <c r="L61" s="157"/>
      <c r="M61" s="510"/>
    </row>
    <row r="62" spans="1:13" x14ac:dyDescent="0.3">
      <c r="B62" s="263" t="s">
        <v>108</v>
      </c>
      <c r="C62" s="270" t="s">
        <v>49</v>
      </c>
      <c r="D62" s="156"/>
      <c r="E62" s="271">
        <v>28.9</v>
      </c>
      <c r="F62" s="271">
        <v>28.9</v>
      </c>
      <c r="G62" s="264">
        <f>F62/E62</f>
        <v>1</v>
      </c>
      <c r="H62" s="156"/>
      <c r="I62" s="156"/>
      <c r="J62" s="156"/>
      <c r="K62" s="156"/>
      <c r="L62" s="157"/>
      <c r="M62" s="510"/>
    </row>
    <row r="63" spans="1:13" x14ac:dyDescent="0.3">
      <c r="B63" s="204" t="s">
        <v>48</v>
      </c>
      <c r="C63" s="75"/>
      <c r="D63" s="75"/>
      <c r="E63" s="75"/>
      <c r="F63" s="75"/>
      <c r="G63" s="75"/>
      <c r="H63" s="118">
        <v>6</v>
      </c>
      <c r="I63" s="118">
        <v>6</v>
      </c>
      <c r="J63" s="118">
        <v>0</v>
      </c>
      <c r="K63" s="156"/>
      <c r="L63" s="504">
        <f>SUM(L64:L69)</f>
        <v>1</v>
      </c>
      <c r="M63" s="510"/>
    </row>
    <row r="64" spans="1:13" ht="72.599999999999994" customHeight="1" x14ac:dyDescent="0.3">
      <c r="B64" s="449" t="s">
        <v>278</v>
      </c>
      <c r="C64" s="104" t="s">
        <v>54</v>
      </c>
      <c r="D64" s="104">
        <v>36.700000000000003</v>
      </c>
      <c r="E64" s="104">
        <v>75</v>
      </c>
      <c r="F64" s="104">
        <v>80</v>
      </c>
      <c r="G64" s="264">
        <f>F64/E64</f>
        <v>1.0666666666666667</v>
      </c>
      <c r="H64" s="156"/>
      <c r="I64" s="156"/>
      <c r="J64" s="156"/>
      <c r="K64" s="156"/>
      <c r="L64" s="157">
        <v>1</v>
      </c>
      <c r="M64" s="510"/>
    </row>
    <row r="65" spans="1:13" ht="73.2" customHeight="1" x14ac:dyDescent="0.3">
      <c r="B65" s="449" t="s">
        <v>279</v>
      </c>
      <c r="C65" s="104" t="s">
        <v>54</v>
      </c>
      <c r="D65" s="104">
        <v>43.8</v>
      </c>
      <c r="E65" s="104">
        <v>79</v>
      </c>
      <c r="F65" s="104">
        <v>97</v>
      </c>
      <c r="G65" s="264">
        <f t="shared" ref="G65:G69" si="2">F65/E65</f>
        <v>1.2278481012658229</v>
      </c>
      <c r="H65" s="156"/>
      <c r="I65" s="156"/>
      <c r="J65" s="156"/>
      <c r="K65" s="156"/>
      <c r="L65" s="157">
        <v>1</v>
      </c>
      <c r="M65" s="510"/>
    </row>
    <row r="66" spans="1:13" ht="113.4" customHeight="1" thickBot="1" x14ac:dyDescent="0.35">
      <c r="B66" s="450" t="s">
        <v>280</v>
      </c>
      <c r="C66" s="401" t="s">
        <v>54</v>
      </c>
      <c r="D66" s="401">
        <v>30</v>
      </c>
      <c r="E66" s="401">
        <v>66</v>
      </c>
      <c r="F66" s="401">
        <v>20.9</v>
      </c>
      <c r="G66" s="264">
        <f t="shared" si="2"/>
        <v>0.31666666666666665</v>
      </c>
      <c r="H66" s="156"/>
      <c r="I66" s="156"/>
      <c r="J66" s="156"/>
      <c r="K66" s="156"/>
      <c r="L66" s="157">
        <v>-1</v>
      </c>
      <c r="M66" s="510"/>
    </row>
    <row r="67" spans="1:13" ht="84" x14ac:dyDescent="0.3">
      <c r="B67" s="449" t="s">
        <v>281</v>
      </c>
      <c r="C67" s="104" t="s">
        <v>54</v>
      </c>
      <c r="D67" s="104">
        <v>100</v>
      </c>
      <c r="E67" s="104">
        <v>100</v>
      </c>
      <c r="F67" s="104">
        <v>100</v>
      </c>
      <c r="G67" s="264">
        <f t="shared" si="2"/>
        <v>1</v>
      </c>
      <c r="H67" s="156"/>
      <c r="I67" s="156"/>
      <c r="J67" s="156"/>
      <c r="K67" s="156"/>
      <c r="L67" s="157">
        <v>0.5</v>
      </c>
      <c r="M67" s="510"/>
    </row>
    <row r="68" spans="1:13" ht="48" x14ac:dyDescent="0.3">
      <c r="B68" s="494" t="s">
        <v>277</v>
      </c>
      <c r="C68" s="104" t="s">
        <v>54</v>
      </c>
      <c r="D68" s="270">
        <v>90</v>
      </c>
      <c r="E68" s="270">
        <v>93</v>
      </c>
      <c r="F68" s="270">
        <v>62</v>
      </c>
      <c r="G68" s="264">
        <f t="shared" si="2"/>
        <v>0.66666666666666663</v>
      </c>
      <c r="H68" s="156"/>
      <c r="I68" s="156"/>
      <c r="J68" s="156"/>
      <c r="K68" s="156"/>
      <c r="L68" s="157">
        <v>-1</v>
      </c>
      <c r="M68" s="156"/>
    </row>
    <row r="69" spans="1:13" ht="64.2" customHeight="1" x14ac:dyDescent="0.3">
      <c r="B69" s="494" t="s">
        <v>282</v>
      </c>
      <c r="C69" s="104" t="s">
        <v>54</v>
      </c>
      <c r="D69" s="270">
        <v>9.1</v>
      </c>
      <c r="E69" s="270">
        <v>9.1999999999999993</v>
      </c>
      <c r="F69" s="270">
        <v>9.1999999999999993</v>
      </c>
      <c r="G69" s="264">
        <f t="shared" si="2"/>
        <v>1</v>
      </c>
      <c r="H69" s="156"/>
      <c r="I69" s="156"/>
      <c r="J69" s="156"/>
      <c r="K69" s="156"/>
      <c r="L69" s="157">
        <v>0.5</v>
      </c>
      <c r="M69" s="156"/>
    </row>
    <row r="70" spans="1:13" ht="15" thickBot="1" x14ac:dyDescent="0.35">
      <c r="B70" s="283" t="s">
        <v>103</v>
      </c>
      <c r="C70" s="194"/>
      <c r="D70" s="235"/>
      <c r="E70" s="194"/>
      <c r="F70" s="194"/>
      <c r="G70" s="195"/>
      <c r="H70" s="235"/>
      <c r="I70" s="235"/>
      <c r="J70" s="236"/>
      <c r="K70" s="384">
        <f>(G64*0.05+G65*0.05+G66*0.05+G67*0.05+G68*0.05+G69*0.7)/G61</f>
        <v>0.91389240506329106</v>
      </c>
      <c r="L70" s="394"/>
      <c r="M70" s="589"/>
    </row>
    <row r="71" spans="1:13" ht="43.8" customHeight="1" x14ac:dyDescent="0.3">
      <c r="A71" s="135" t="s">
        <v>35</v>
      </c>
      <c r="B71" s="431" t="s">
        <v>244</v>
      </c>
      <c r="C71" s="284"/>
      <c r="D71" s="241"/>
      <c r="E71" s="284"/>
      <c r="F71" s="284"/>
      <c r="G71" s="285"/>
      <c r="H71" s="241"/>
      <c r="I71" s="241"/>
      <c r="J71" s="242"/>
      <c r="K71" s="395"/>
      <c r="L71" s="388"/>
      <c r="M71" s="243"/>
    </row>
    <row r="72" spans="1:13" x14ac:dyDescent="0.3">
      <c r="B72" s="259" t="s">
        <v>47</v>
      </c>
      <c r="C72" s="260" t="s">
        <v>49</v>
      </c>
      <c r="D72" s="286"/>
      <c r="E72" s="261">
        <f>SUM(E73:E74)</f>
        <v>751.90000000000009</v>
      </c>
      <c r="F72" s="261">
        <f>SUM(F73:F74)</f>
        <v>454</v>
      </c>
      <c r="G72" s="262">
        <f>F72/E72</f>
        <v>0.6038036973001728</v>
      </c>
      <c r="H72" s="156"/>
      <c r="I72" s="156"/>
      <c r="J72" s="105"/>
      <c r="K72" s="384"/>
      <c r="L72" s="157"/>
      <c r="M72" s="510"/>
    </row>
    <row r="73" spans="1:13" x14ac:dyDescent="0.3">
      <c r="B73" s="221" t="s">
        <v>104</v>
      </c>
      <c r="C73" s="104" t="s">
        <v>49</v>
      </c>
      <c r="D73" s="286"/>
      <c r="E73" s="307">
        <v>244.8</v>
      </c>
      <c r="F73" s="307">
        <v>244.8</v>
      </c>
      <c r="G73" s="264">
        <f>F73/E73</f>
        <v>1</v>
      </c>
      <c r="H73" s="156"/>
      <c r="I73" s="156"/>
      <c r="J73" s="105"/>
      <c r="K73" s="384"/>
      <c r="L73" s="157"/>
      <c r="M73" s="510"/>
    </row>
    <row r="74" spans="1:13" x14ac:dyDescent="0.3">
      <c r="B74" s="221" t="s">
        <v>108</v>
      </c>
      <c r="C74" s="104" t="s">
        <v>49</v>
      </c>
      <c r="D74" s="156"/>
      <c r="E74" s="307">
        <v>507.1</v>
      </c>
      <c r="F74" s="307">
        <v>209.2</v>
      </c>
      <c r="G74" s="264">
        <f>F74/E74</f>
        <v>0.41254190494971404</v>
      </c>
      <c r="H74" s="156"/>
      <c r="I74" s="156"/>
      <c r="J74" s="105"/>
      <c r="K74" s="384"/>
      <c r="L74" s="157"/>
      <c r="M74" s="510"/>
    </row>
    <row r="75" spans="1:13" x14ac:dyDescent="0.3">
      <c r="B75" s="204" t="s">
        <v>48</v>
      </c>
      <c r="C75" s="118"/>
      <c r="D75" s="75"/>
      <c r="E75" s="118"/>
      <c r="F75" s="118"/>
      <c r="G75" s="134"/>
      <c r="H75" s="118">
        <v>5</v>
      </c>
      <c r="I75" s="118">
        <v>5</v>
      </c>
      <c r="J75" s="118">
        <v>0</v>
      </c>
      <c r="K75" s="384"/>
      <c r="L75" s="504">
        <f>SUM(L76:L80)</f>
        <v>2.5</v>
      </c>
      <c r="M75" s="510"/>
    </row>
    <row r="76" spans="1:13" ht="36" x14ac:dyDescent="0.3">
      <c r="B76" s="495" t="s">
        <v>137</v>
      </c>
      <c r="C76" s="104" t="s">
        <v>59</v>
      </c>
      <c r="D76" s="104">
        <v>2</v>
      </c>
      <c r="E76" s="104">
        <v>3</v>
      </c>
      <c r="F76" s="281">
        <v>3</v>
      </c>
      <c r="G76" s="264">
        <f>F76/E76</f>
        <v>1</v>
      </c>
      <c r="H76" s="156"/>
      <c r="I76" s="156"/>
      <c r="J76" s="105"/>
      <c r="K76" s="384"/>
      <c r="L76" s="157">
        <v>0.5</v>
      </c>
      <c r="M76" s="510"/>
    </row>
    <row r="77" spans="1:13" ht="24" x14ac:dyDescent="0.3">
      <c r="B77" s="495" t="s">
        <v>138</v>
      </c>
      <c r="C77" s="104" t="s">
        <v>59</v>
      </c>
      <c r="D77" s="104">
        <v>2</v>
      </c>
      <c r="E77" s="104">
        <v>3</v>
      </c>
      <c r="F77" s="281">
        <v>3</v>
      </c>
      <c r="G77" s="264">
        <f>F77/E77</f>
        <v>1</v>
      </c>
      <c r="H77" s="156"/>
      <c r="I77" s="156"/>
      <c r="J77" s="105"/>
      <c r="K77" s="384"/>
      <c r="L77" s="157">
        <v>0.5</v>
      </c>
      <c r="M77" s="510"/>
    </row>
    <row r="78" spans="1:13" ht="24" x14ac:dyDescent="0.3">
      <c r="B78" s="495" t="s">
        <v>177</v>
      </c>
      <c r="C78" s="104" t="s">
        <v>59</v>
      </c>
      <c r="D78" s="104">
        <v>2</v>
      </c>
      <c r="E78" s="303">
        <v>3</v>
      </c>
      <c r="F78" s="303">
        <v>3</v>
      </c>
      <c r="G78" s="264">
        <f>F78/E78</f>
        <v>1</v>
      </c>
      <c r="H78" s="156"/>
      <c r="I78" s="156"/>
      <c r="J78" s="105"/>
      <c r="K78" s="384"/>
      <c r="L78" s="157">
        <v>0.5</v>
      </c>
      <c r="M78" s="510"/>
    </row>
    <row r="79" spans="1:13" ht="72" x14ac:dyDescent="0.3">
      <c r="B79" s="495" t="s">
        <v>178</v>
      </c>
      <c r="C79" s="104" t="s">
        <v>52</v>
      </c>
      <c r="D79" s="104">
        <v>1120</v>
      </c>
      <c r="E79" s="104">
        <v>1120</v>
      </c>
      <c r="F79" s="104">
        <v>1120</v>
      </c>
      <c r="G79" s="264">
        <f>F79/E79</f>
        <v>1</v>
      </c>
      <c r="H79" s="156"/>
      <c r="I79" s="156"/>
      <c r="J79" s="105"/>
      <c r="K79" s="384"/>
      <c r="L79" s="157">
        <v>0.5</v>
      </c>
      <c r="M79" s="510"/>
    </row>
    <row r="80" spans="1:13" ht="24" x14ac:dyDescent="0.3">
      <c r="B80" s="449" t="s">
        <v>139</v>
      </c>
      <c r="C80" s="104" t="s">
        <v>59</v>
      </c>
      <c r="D80" s="104">
        <v>2</v>
      </c>
      <c r="E80" s="104">
        <v>3</v>
      </c>
      <c r="F80" s="104">
        <v>3</v>
      </c>
      <c r="G80" s="264">
        <f>F80/E80</f>
        <v>1</v>
      </c>
      <c r="H80" s="156"/>
      <c r="I80" s="156"/>
      <c r="J80" s="105"/>
      <c r="K80" s="384"/>
      <c r="L80" s="157">
        <v>0.5</v>
      </c>
      <c r="M80" s="510"/>
    </row>
    <row r="81" spans="1:13" ht="15" thickBot="1" x14ac:dyDescent="0.35">
      <c r="B81" s="288" t="s">
        <v>103</v>
      </c>
      <c r="C81" s="190"/>
      <c r="D81" s="267"/>
      <c r="E81" s="190"/>
      <c r="F81" s="190"/>
      <c r="G81" s="289"/>
      <c r="H81" s="267"/>
      <c r="I81" s="267"/>
      <c r="J81" s="101"/>
      <c r="K81" s="512">
        <f>(G76*0.2+G77*0.2+G78*0.2+G79*0.2+G80*0.2)/G72</f>
        <v>1.6561674008810576</v>
      </c>
      <c r="L81" s="383"/>
      <c r="M81" s="585"/>
    </row>
    <row r="82" spans="1:13" s="370" customFormat="1" ht="55.2" x14ac:dyDescent="0.3">
      <c r="A82" s="369" t="s">
        <v>37</v>
      </c>
      <c r="B82" s="290" t="s">
        <v>246</v>
      </c>
      <c r="C82" s="241"/>
      <c r="D82" s="241"/>
      <c r="E82" s="241"/>
      <c r="F82" s="241"/>
      <c r="G82" s="241"/>
      <c r="H82" s="241"/>
      <c r="I82" s="241"/>
      <c r="J82" s="241"/>
      <c r="K82" s="241"/>
      <c r="L82" s="388"/>
      <c r="M82" s="243"/>
    </row>
    <row r="83" spans="1:13" x14ac:dyDescent="0.3">
      <c r="B83" s="259" t="s">
        <v>47</v>
      </c>
      <c r="C83" s="269" t="s">
        <v>49</v>
      </c>
      <c r="D83" s="156"/>
      <c r="E83" s="261">
        <f>SUM(E84:E86)</f>
        <v>2152.5</v>
      </c>
      <c r="F83" s="261">
        <f>SUM(F84:F86)</f>
        <v>1287.4000000000001</v>
      </c>
      <c r="G83" s="262">
        <f>F83/E83</f>
        <v>0.59809523809523812</v>
      </c>
      <c r="H83" s="156"/>
      <c r="I83" s="156"/>
      <c r="J83" s="156"/>
      <c r="K83" s="156"/>
      <c r="L83" s="157"/>
      <c r="M83" s="510"/>
    </row>
    <row r="84" spans="1:13" x14ac:dyDescent="0.3">
      <c r="B84" s="263" t="s">
        <v>64</v>
      </c>
      <c r="C84" s="270" t="s">
        <v>49</v>
      </c>
      <c r="D84" s="156"/>
      <c r="E84" s="628">
        <v>468.5</v>
      </c>
      <c r="F84" s="628">
        <v>280.2</v>
      </c>
      <c r="G84" s="264">
        <f>F84/E84</f>
        <v>0.59807897545357525</v>
      </c>
      <c r="H84" s="156"/>
      <c r="I84" s="156"/>
      <c r="J84" s="156"/>
      <c r="K84" s="156"/>
      <c r="L84" s="157"/>
      <c r="M84" s="510"/>
    </row>
    <row r="85" spans="1:13" x14ac:dyDescent="0.3">
      <c r="B85" s="263" t="s">
        <v>104</v>
      </c>
      <c r="C85" s="270" t="s">
        <v>49</v>
      </c>
      <c r="D85" s="156"/>
      <c r="E85" s="628">
        <v>842</v>
      </c>
      <c r="F85" s="628">
        <v>503.6</v>
      </c>
      <c r="G85" s="264">
        <f>F85/E85</f>
        <v>0.59809976247030883</v>
      </c>
      <c r="H85" s="156"/>
      <c r="I85" s="156"/>
      <c r="J85" s="156"/>
      <c r="K85" s="156"/>
      <c r="L85" s="157"/>
      <c r="M85" s="510"/>
    </row>
    <row r="86" spans="1:13" x14ac:dyDescent="0.3">
      <c r="B86" s="263" t="s">
        <v>108</v>
      </c>
      <c r="C86" s="270" t="s">
        <v>49</v>
      </c>
      <c r="D86" s="156"/>
      <c r="E86" s="628">
        <v>842</v>
      </c>
      <c r="F86" s="628">
        <v>503.6</v>
      </c>
      <c r="G86" s="264">
        <f>F86/E86</f>
        <v>0.59809976247030883</v>
      </c>
      <c r="H86" s="156"/>
      <c r="I86" s="156"/>
      <c r="J86" s="156"/>
      <c r="K86" s="156"/>
      <c r="L86" s="157"/>
      <c r="M86" s="510"/>
    </row>
    <row r="87" spans="1:13" x14ac:dyDescent="0.3">
      <c r="B87" s="217" t="s">
        <v>48</v>
      </c>
      <c r="C87" s="75"/>
      <c r="D87" s="819"/>
      <c r="E87" s="819"/>
      <c r="F87" s="819"/>
      <c r="G87" s="337"/>
      <c r="H87" s="118">
        <v>2</v>
      </c>
      <c r="I87" s="118">
        <v>2</v>
      </c>
      <c r="J87" s="118">
        <v>0</v>
      </c>
      <c r="K87" s="156"/>
      <c r="L87" s="504">
        <f>SUM(L88:L89)</f>
        <v>1</v>
      </c>
      <c r="M87" s="585"/>
    </row>
    <row r="88" spans="1:13" ht="24" x14ac:dyDescent="0.3">
      <c r="B88" s="291" t="s">
        <v>116</v>
      </c>
      <c r="C88" s="308" t="s">
        <v>75</v>
      </c>
      <c r="D88" s="104">
        <v>11</v>
      </c>
      <c r="E88" s="104">
        <v>2</v>
      </c>
      <c r="F88" s="104">
        <v>2</v>
      </c>
      <c r="G88" s="306">
        <f>F88/E88</f>
        <v>1</v>
      </c>
      <c r="H88" s="182"/>
      <c r="I88" s="182"/>
      <c r="J88" s="182"/>
      <c r="K88" s="182"/>
      <c r="L88" s="385">
        <v>0.5</v>
      </c>
      <c r="M88" s="510"/>
    </row>
    <row r="89" spans="1:13" ht="24.6" thickBot="1" x14ac:dyDescent="0.35">
      <c r="A89" s="85"/>
      <c r="B89" s="293" t="s">
        <v>117</v>
      </c>
      <c r="C89" s="292" t="s">
        <v>54</v>
      </c>
      <c r="D89" s="104">
        <v>100</v>
      </c>
      <c r="E89" s="104">
        <v>100</v>
      </c>
      <c r="F89" s="104">
        <v>100</v>
      </c>
      <c r="G89" s="264">
        <f>F89/E89</f>
        <v>1</v>
      </c>
      <c r="H89" s="156"/>
      <c r="I89" s="156"/>
      <c r="J89" s="156"/>
      <c r="K89" s="381"/>
      <c r="L89" s="157">
        <v>0.5</v>
      </c>
      <c r="M89" s="510"/>
    </row>
    <row r="90" spans="1:13" ht="55.2" x14ac:dyDescent="0.3">
      <c r="A90" s="89" t="s">
        <v>39</v>
      </c>
      <c r="B90" s="290" t="s">
        <v>247</v>
      </c>
      <c r="C90" s="241"/>
      <c r="D90" s="241"/>
      <c r="E90" s="241"/>
      <c r="F90" s="241"/>
      <c r="G90" s="241"/>
      <c r="H90" s="241"/>
      <c r="I90" s="241"/>
      <c r="J90" s="241"/>
      <c r="K90" s="241"/>
      <c r="L90" s="388"/>
      <c r="M90" s="243"/>
    </row>
    <row r="91" spans="1:13" x14ac:dyDescent="0.3">
      <c r="B91" s="259" t="s">
        <v>47</v>
      </c>
      <c r="C91" s="269" t="s">
        <v>49</v>
      </c>
      <c r="D91" s="156"/>
      <c r="E91" s="629">
        <f>SUM(E92:E93)</f>
        <v>284.3</v>
      </c>
      <c r="F91" s="629">
        <f>SUM(F92:F93)</f>
        <v>284.3</v>
      </c>
      <c r="G91" s="262">
        <f>F91/E91</f>
        <v>1</v>
      </c>
      <c r="H91" s="156"/>
      <c r="I91" s="156"/>
      <c r="J91" s="156"/>
      <c r="K91" s="156"/>
      <c r="L91" s="157"/>
      <c r="M91" s="510"/>
    </row>
    <row r="92" spans="1:13" x14ac:dyDescent="0.3">
      <c r="B92" s="263" t="s">
        <v>104</v>
      </c>
      <c r="C92" s="270" t="s">
        <v>49</v>
      </c>
      <c r="D92" s="156"/>
      <c r="E92" s="271">
        <v>199</v>
      </c>
      <c r="F92" s="271">
        <v>199</v>
      </c>
      <c r="G92" s="264">
        <f>F92/E92</f>
        <v>1</v>
      </c>
      <c r="H92" s="156"/>
      <c r="I92" s="156"/>
      <c r="J92" s="156"/>
      <c r="K92" s="156"/>
      <c r="L92" s="157"/>
      <c r="M92" s="510"/>
    </row>
    <row r="93" spans="1:13" x14ac:dyDescent="0.3">
      <c r="A93" s="85"/>
      <c r="B93" s="263" t="s">
        <v>108</v>
      </c>
      <c r="C93" s="270" t="s">
        <v>49</v>
      </c>
      <c r="D93" s="156"/>
      <c r="E93" s="271">
        <v>85.3</v>
      </c>
      <c r="F93" s="271">
        <v>85.3</v>
      </c>
      <c r="G93" s="264">
        <f>F93/E93</f>
        <v>1</v>
      </c>
      <c r="H93" s="156"/>
      <c r="I93" s="156"/>
      <c r="J93" s="156"/>
      <c r="K93" s="156"/>
      <c r="L93" s="157"/>
      <c r="M93" s="510"/>
    </row>
    <row r="94" spans="1:13" x14ac:dyDescent="0.3">
      <c r="A94" s="85"/>
      <c r="B94" s="217" t="s">
        <v>48</v>
      </c>
      <c r="C94" s="75"/>
      <c r="D94" s="75"/>
      <c r="E94" s="75"/>
      <c r="F94" s="75"/>
      <c r="G94" s="75"/>
      <c r="H94" s="118">
        <v>4</v>
      </c>
      <c r="I94" s="118">
        <v>4</v>
      </c>
      <c r="J94" s="118">
        <v>0</v>
      </c>
      <c r="K94" s="156"/>
      <c r="L94" s="504">
        <f>SUM(L95:L98)</f>
        <v>2</v>
      </c>
      <c r="M94" s="510"/>
    </row>
    <row r="95" spans="1:13" ht="24" x14ac:dyDescent="0.3">
      <c r="A95" s="92"/>
      <c r="B95" s="287" t="s">
        <v>130</v>
      </c>
      <c r="C95" s="104" t="s">
        <v>75</v>
      </c>
      <c r="D95" s="281">
        <v>2</v>
      </c>
      <c r="E95" s="104">
        <v>0</v>
      </c>
      <c r="F95" s="104">
        <v>0</v>
      </c>
      <c r="G95" s="264" t="s">
        <v>77</v>
      </c>
      <c r="H95" s="156"/>
      <c r="I95" s="156"/>
      <c r="J95" s="156"/>
      <c r="K95" s="156"/>
      <c r="L95" s="157">
        <v>0.5</v>
      </c>
      <c r="M95" s="510"/>
    </row>
    <row r="96" spans="1:13" ht="36" x14ac:dyDescent="0.3">
      <c r="A96" s="92"/>
      <c r="B96" s="287" t="s">
        <v>131</v>
      </c>
      <c r="C96" s="190" t="s">
        <v>132</v>
      </c>
      <c r="D96" s="403">
        <v>103.8</v>
      </c>
      <c r="E96" s="190">
        <v>0</v>
      </c>
      <c r="F96" s="190">
        <v>0</v>
      </c>
      <c r="G96" s="264" t="s">
        <v>77</v>
      </c>
      <c r="H96" s="267"/>
      <c r="I96" s="267"/>
      <c r="J96" s="267"/>
      <c r="K96" s="267"/>
      <c r="L96" s="383">
        <v>0.5</v>
      </c>
      <c r="M96" s="585"/>
    </row>
    <row r="97" spans="1:13" ht="24" x14ac:dyDescent="0.3">
      <c r="A97" s="85"/>
      <c r="B97" s="287" t="s">
        <v>133</v>
      </c>
      <c r="C97" s="190" t="s">
        <v>75</v>
      </c>
      <c r="D97" s="281">
        <v>4</v>
      </c>
      <c r="E97" s="104">
        <v>4</v>
      </c>
      <c r="F97" s="104">
        <v>4</v>
      </c>
      <c r="G97" s="264">
        <f t="shared" ref="G97:G98" si="3">F97/E97</f>
        <v>1</v>
      </c>
      <c r="H97" s="267"/>
      <c r="I97" s="267"/>
      <c r="J97" s="267"/>
      <c r="K97" s="267"/>
      <c r="L97" s="383">
        <v>0.5</v>
      </c>
      <c r="M97" s="585"/>
    </row>
    <row r="98" spans="1:13" ht="24.6" thickBot="1" x14ac:dyDescent="0.35">
      <c r="A98" s="85"/>
      <c r="B98" s="287" t="s">
        <v>134</v>
      </c>
      <c r="C98" s="190" t="s">
        <v>53</v>
      </c>
      <c r="D98" s="403">
        <v>16</v>
      </c>
      <c r="E98" s="190">
        <v>14</v>
      </c>
      <c r="F98" s="190">
        <v>14</v>
      </c>
      <c r="G98" s="264">
        <f t="shared" si="3"/>
        <v>1</v>
      </c>
      <c r="H98" s="267"/>
      <c r="I98" s="267"/>
      <c r="J98" s="267"/>
      <c r="K98" s="267"/>
      <c r="L98" s="383">
        <v>0.5</v>
      </c>
      <c r="M98" s="585"/>
    </row>
    <row r="99" spans="1:13" ht="69" x14ac:dyDescent="0.3">
      <c r="A99" s="90" t="s">
        <v>40</v>
      </c>
      <c r="B99" s="432" t="s">
        <v>248</v>
      </c>
      <c r="C99" s="241"/>
      <c r="D99" s="241"/>
      <c r="E99" s="241"/>
      <c r="F99" s="241"/>
      <c r="G99" s="241"/>
      <c r="H99" s="241"/>
      <c r="I99" s="241"/>
      <c r="J99" s="241"/>
      <c r="K99" s="241"/>
      <c r="L99" s="388"/>
      <c r="M99" s="243"/>
    </row>
    <row r="100" spans="1:13" x14ac:dyDescent="0.3">
      <c r="A100" s="85"/>
      <c r="B100" s="259" t="s">
        <v>47</v>
      </c>
      <c r="C100" s="260" t="s">
        <v>49</v>
      </c>
      <c r="D100" s="156"/>
      <c r="E100" s="820">
        <f>E101</f>
        <v>4256.7</v>
      </c>
      <c r="F100" s="820">
        <f>F101</f>
        <v>1256.7</v>
      </c>
      <c r="G100" s="262">
        <f>F100/E100</f>
        <v>0.29522869828740578</v>
      </c>
      <c r="H100" s="156"/>
      <c r="I100" s="156"/>
      <c r="J100" s="156"/>
      <c r="K100" s="156"/>
      <c r="L100" s="157"/>
      <c r="M100" s="510"/>
    </row>
    <row r="101" spans="1:13" x14ac:dyDescent="0.3">
      <c r="A101" s="85"/>
      <c r="B101" s="263" t="s">
        <v>108</v>
      </c>
      <c r="C101" s="104" t="s">
        <v>49</v>
      </c>
      <c r="D101" s="156"/>
      <c r="E101" s="513">
        <v>4256.7</v>
      </c>
      <c r="F101" s="513">
        <v>1256.7</v>
      </c>
      <c r="G101" s="264">
        <f>F101/E101</f>
        <v>0.29522869828740578</v>
      </c>
      <c r="H101" s="156"/>
      <c r="I101" s="156"/>
      <c r="J101" s="156"/>
      <c r="K101" s="156"/>
      <c r="L101" s="157"/>
      <c r="M101" s="510"/>
    </row>
    <row r="102" spans="1:13" x14ac:dyDescent="0.3">
      <c r="A102" s="85"/>
      <c r="B102" s="217" t="s">
        <v>48</v>
      </c>
      <c r="C102" s="75"/>
      <c r="D102" s="75"/>
      <c r="E102" s="75"/>
      <c r="F102" s="75"/>
      <c r="G102" s="75"/>
      <c r="H102" s="118">
        <v>2</v>
      </c>
      <c r="I102" s="118">
        <v>2</v>
      </c>
      <c r="J102" s="118">
        <v>0</v>
      </c>
      <c r="K102" s="156"/>
      <c r="L102" s="504">
        <f>SUM(L103:L104)</f>
        <v>1</v>
      </c>
      <c r="M102" s="510"/>
    </row>
    <row r="103" spans="1:13" ht="36" x14ac:dyDescent="0.3">
      <c r="A103" s="85"/>
      <c r="B103" s="272" t="s">
        <v>135</v>
      </c>
      <c r="C103" s="294" t="s">
        <v>132</v>
      </c>
      <c r="D103" s="104">
        <v>83.7</v>
      </c>
      <c r="E103" s="104">
        <v>61</v>
      </c>
      <c r="F103" s="104">
        <v>61</v>
      </c>
      <c r="G103" s="264">
        <f>F103/E103</f>
        <v>1</v>
      </c>
      <c r="H103" s="156"/>
      <c r="I103" s="156"/>
      <c r="J103" s="156"/>
      <c r="K103" s="156"/>
      <c r="L103" s="157">
        <v>0.5</v>
      </c>
      <c r="M103" s="510"/>
    </row>
    <row r="104" spans="1:13" ht="48" x14ac:dyDescent="0.3">
      <c r="A104" s="85"/>
      <c r="B104" s="272" t="s">
        <v>136</v>
      </c>
      <c r="C104" s="294" t="s">
        <v>53</v>
      </c>
      <c r="D104" s="104">
        <v>3</v>
      </c>
      <c r="E104" s="104">
        <v>2</v>
      </c>
      <c r="F104" s="104">
        <v>2</v>
      </c>
      <c r="G104" s="264">
        <f>F104/E104</f>
        <v>1</v>
      </c>
      <c r="H104" s="156"/>
      <c r="I104" s="156"/>
      <c r="J104" s="156"/>
      <c r="K104" s="156"/>
      <c r="L104" s="157">
        <v>0.5</v>
      </c>
      <c r="M104" s="510"/>
    </row>
    <row r="105" spans="1:13" x14ac:dyDescent="0.3">
      <c r="A105" s="85"/>
      <c r="B105" s="283" t="s">
        <v>103</v>
      </c>
      <c r="C105" s="295"/>
      <c r="D105" s="235"/>
      <c r="E105" s="194"/>
      <c r="F105" s="194"/>
      <c r="G105" s="195"/>
      <c r="H105" s="235"/>
      <c r="I105" s="235"/>
      <c r="J105" s="236"/>
      <c r="K105" s="590" t="e">
        <f>(G103*0.2+G104*0.05+G88*0.2+G89*0.05+G95*0.05+G96*0.05+G97*0.2+G98*0.2)/((G91+G100+G83)/3)</f>
        <v>#VALUE!</v>
      </c>
      <c r="L105" s="394"/>
      <c r="M105" s="589"/>
    </row>
    <row r="106" spans="1:13" ht="41.4" x14ac:dyDescent="0.3">
      <c r="A106" s="499" t="s">
        <v>42</v>
      </c>
      <c r="B106" s="451" t="s">
        <v>249</v>
      </c>
      <c r="C106" s="104"/>
      <c r="D106" s="104"/>
      <c r="E106" s="104"/>
      <c r="F106" s="104"/>
      <c r="G106" s="264"/>
      <c r="H106" s="156"/>
      <c r="I106" s="156"/>
      <c r="J106" s="105"/>
      <c r="K106" s="384"/>
      <c r="L106" s="157"/>
      <c r="M106" s="156"/>
    </row>
    <row r="107" spans="1:13" x14ac:dyDescent="0.3">
      <c r="A107" s="85"/>
      <c r="B107" s="259" t="s">
        <v>47</v>
      </c>
      <c r="C107" s="269" t="s">
        <v>49</v>
      </c>
      <c r="D107" s="104"/>
      <c r="E107" s="260">
        <f>E108+E109+E110</f>
        <v>12574.400000000001</v>
      </c>
      <c r="F107" s="260">
        <f>F108+F109+F110</f>
        <v>7849.7</v>
      </c>
      <c r="G107" s="262">
        <f>F107/E107</f>
        <v>0.62426040208677935</v>
      </c>
      <c r="H107" s="156"/>
      <c r="I107" s="156"/>
      <c r="J107" s="105"/>
      <c r="K107" s="384"/>
      <c r="L107" s="157"/>
      <c r="M107" s="156"/>
    </row>
    <row r="108" spans="1:13" x14ac:dyDescent="0.3">
      <c r="A108" s="85"/>
      <c r="B108" s="263" t="s">
        <v>108</v>
      </c>
      <c r="C108" s="270" t="s">
        <v>49</v>
      </c>
      <c r="D108" s="104"/>
      <c r="E108" s="104">
        <v>49.3</v>
      </c>
      <c r="F108" s="104">
        <v>47.1</v>
      </c>
      <c r="G108" s="264">
        <f t="shared" ref="G108:G113" si="4">F108/E108</f>
        <v>0.95537525354969588</v>
      </c>
      <c r="H108" s="156"/>
      <c r="I108" s="156"/>
      <c r="J108" s="105"/>
      <c r="K108" s="384"/>
      <c r="L108" s="157"/>
      <c r="M108" s="156"/>
    </row>
    <row r="109" spans="1:13" x14ac:dyDescent="0.3">
      <c r="A109" s="85"/>
      <c r="B109" s="263" t="s">
        <v>216</v>
      </c>
      <c r="C109" s="270" t="s">
        <v>49</v>
      </c>
      <c r="D109" s="104"/>
      <c r="E109" s="104">
        <v>428.4</v>
      </c>
      <c r="F109" s="104">
        <v>266.89999999999998</v>
      </c>
      <c r="G109" s="264">
        <f t="shared" si="4"/>
        <v>0.62301587301587302</v>
      </c>
      <c r="H109" s="156"/>
      <c r="I109" s="156"/>
      <c r="J109" s="105"/>
      <c r="K109" s="384"/>
      <c r="L109" s="157"/>
      <c r="M109" s="156"/>
    </row>
    <row r="110" spans="1:13" x14ac:dyDescent="0.3">
      <c r="A110" s="85"/>
      <c r="B110" s="263" t="s">
        <v>308</v>
      </c>
      <c r="C110" s="270" t="s">
        <v>49</v>
      </c>
      <c r="D110" s="104"/>
      <c r="E110" s="104">
        <v>12096.7</v>
      </c>
      <c r="F110" s="104">
        <v>7535.7</v>
      </c>
      <c r="G110" s="264">
        <f t="shared" si="4"/>
        <v>0.62295502079079412</v>
      </c>
      <c r="H110" s="156"/>
      <c r="I110" s="156"/>
      <c r="J110" s="105"/>
      <c r="K110" s="384"/>
      <c r="L110" s="157"/>
      <c r="M110" s="156"/>
    </row>
    <row r="111" spans="1:13" x14ac:dyDescent="0.3">
      <c r="A111" s="85"/>
      <c r="B111" s="461" t="s">
        <v>48</v>
      </c>
      <c r="C111" s="167"/>
      <c r="D111" s="167"/>
      <c r="E111" s="167"/>
      <c r="F111" s="167"/>
      <c r="G111" s="264" t="s">
        <v>77</v>
      </c>
      <c r="H111" s="118">
        <v>2</v>
      </c>
      <c r="I111" s="118">
        <v>2</v>
      </c>
      <c r="J111" s="118">
        <v>0</v>
      </c>
      <c r="K111" s="384"/>
      <c r="L111" s="157">
        <f>L112+L113</f>
        <v>-2</v>
      </c>
      <c r="M111" s="156"/>
    </row>
    <row r="112" spans="1:13" ht="24" x14ac:dyDescent="0.3">
      <c r="A112" s="85"/>
      <c r="B112" s="265" t="s">
        <v>227</v>
      </c>
      <c r="C112" s="468" t="s">
        <v>229</v>
      </c>
      <c r="D112" s="167"/>
      <c r="E112" s="104">
        <v>597.29999999999995</v>
      </c>
      <c r="F112" s="104">
        <v>377.9</v>
      </c>
      <c r="G112" s="264">
        <f t="shared" si="4"/>
        <v>0.63268039511133434</v>
      </c>
      <c r="H112" s="156"/>
      <c r="I112" s="156"/>
      <c r="J112" s="105"/>
      <c r="K112" s="384"/>
      <c r="L112" s="157">
        <v>-1</v>
      </c>
      <c r="M112" s="156"/>
    </row>
    <row r="113" spans="1:13" x14ac:dyDescent="0.3">
      <c r="A113" s="85"/>
      <c r="B113" s="265" t="s">
        <v>228</v>
      </c>
      <c r="C113" s="468" t="s">
        <v>52</v>
      </c>
      <c r="D113" s="167"/>
      <c r="E113" s="104">
        <v>26</v>
      </c>
      <c r="F113" s="104">
        <v>14</v>
      </c>
      <c r="G113" s="264">
        <f t="shared" si="4"/>
        <v>0.53846153846153844</v>
      </c>
      <c r="H113" s="156"/>
      <c r="I113" s="156"/>
      <c r="J113" s="105"/>
      <c r="K113" s="384"/>
      <c r="L113" s="157">
        <v>-1</v>
      </c>
      <c r="M113" s="156"/>
    </row>
    <row r="114" spans="1:13" ht="15" thickBot="1" x14ac:dyDescent="0.35">
      <c r="A114" s="85"/>
      <c r="B114" s="296" t="s">
        <v>103</v>
      </c>
      <c r="C114" s="297"/>
      <c r="D114" s="298"/>
      <c r="E114" s="298"/>
      <c r="F114" s="298"/>
      <c r="G114" s="299"/>
      <c r="H114" s="156"/>
      <c r="I114" s="156"/>
      <c r="J114" s="105"/>
      <c r="K114" s="384">
        <f>(G112*0.5+G113*0.5)/G107</f>
        <v>0.93802356329023617</v>
      </c>
      <c r="L114" s="157"/>
      <c r="M114" s="156"/>
    </row>
    <row r="115" spans="1:13" ht="41.4" x14ac:dyDescent="0.3">
      <c r="A115" s="76" t="s">
        <v>45</v>
      </c>
      <c r="B115" s="473" t="s">
        <v>251</v>
      </c>
      <c r="C115" s="182"/>
      <c r="D115" s="182"/>
      <c r="E115" s="182"/>
      <c r="F115" s="182"/>
      <c r="G115" s="182"/>
      <c r="H115" s="182"/>
      <c r="I115" s="182"/>
      <c r="J115" s="182"/>
      <c r="K115" s="182"/>
      <c r="L115" s="385"/>
      <c r="M115" s="184"/>
    </row>
    <row r="116" spans="1:13" x14ac:dyDescent="0.3">
      <c r="A116" s="91"/>
      <c r="B116" s="259" t="s">
        <v>47</v>
      </c>
      <c r="C116" s="269" t="s">
        <v>49</v>
      </c>
      <c r="D116" s="156"/>
      <c r="E116" s="629">
        <f>E117+E118</f>
        <v>6647.7000000000007</v>
      </c>
      <c r="F116" s="629">
        <f>F117+F118</f>
        <v>4928.8999999999996</v>
      </c>
      <c r="G116" s="262">
        <f>F116/E116</f>
        <v>0.74144440934458522</v>
      </c>
      <c r="H116" s="156"/>
      <c r="I116" s="156"/>
      <c r="J116" s="156"/>
      <c r="K116" s="156"/>
      <c r="L116" s="157"/>
      <c r="M116" s="510"/>
    </row>
    <row r="117" spans="1:13" x14ac:dyDescent="0.3">
      <c r="A117" s="91"/>
      <c r="B117" s="263" t="s">
        <v>108</v>
      </c>
      <c r="C117" s="270" t="s">
        <v>49</v>
      </c>
      <c r="D117" s="156"/>
      <c r="E117" s="271">
        <v>5562.8</v>
      </c>
      <c r="F117" s="271">
        <v>4297.7</v>
      </c>
      <c r="G117" s="264">
        <f>F117/E117</f>
        <v>0.77257855756094052</v>
      </c>
      <c r="H117" s="156"/>
      <c r="I117" s="156"/>
      <c r="J117" s="156"/>
      <c r="K117" s="156"/>
      <c r="L117" s="157"/>
      <c r="M117" s="510"/>
    </row>
    <row r="118" spans="1:13" x14ac:dyDescent="0.3">
      <c r="A118" s="103"/>
      <c r="B118" s="263" t="s">
        <v>216</v>
      </c>
      <c r="C118" s="270" t="s">
        <v>49</v>
      </c>
      <c r="D118" s="267"/>
      <c r="E118" s="821">
        <v>1084.9000000000001</v>
      </c>
      <c r="F118" s="821">
        <v>631.20000000000005</v>
      </c>
      <c r="G118" s="264">
        <f>F118/E118</f>
        <v>0.5818047746336068</v>
      </c>
      <c r="H118" s="267"/>
      <c r="I118" s="267"/>
      <c r="J118" s="267"/>
      <c r="K118" s="267"/>
      <c r="L118" s="383"/>
      <c r="M118" s="585"/>
    </row>
    <row r="119" spans="1:13" x14ac:dyDescent="0.3">
      <c r="A119" s="103"/>
      <c r="B119" s="415" t="s">
        <v>48</v>
      </c>
      <c r="C119" s="267"/>
      <c r="D119" s="267"/>
      <c r="E119" s="267"/>
      <c r="F119" s="267"/>
      <c r="G119" s="267"/>
      <c r="H119" s="190">
        <v>3</v>
      </c>
      <c r="I119" s="190">
        <v>3</v>
      </c>
      <c r="J119" s="190">
        <v>0</v>
      </c>
      <c r="K119" s="267"/>
      <c r="L119" s="514">
        <f>SUM(L120:L122)</f>
        <v>0</v>
      </c>
      <c r="M119" s="585"/>
    </row>
    <row r="120" spans="1:13" x14ac:dyDescent="0.3">
      <c r="A120" s="103"/>
      <c r="B120" s="406" t="s">
        <v>179</v>
      </c>
      <c r="C120" s="292" t="s">
        <v>53</v>
      </c>
      <c r="D120" s="104">
        <v>252</v>
      </c>
      <c r="E120" s="104">
        <v>246</v>
      </c>
      <c r="F120" s="104">
        <v>246</v>
      </c>
      <c r="G120" s="264">
        <f>E120/F120</f>
        <v>1</v>
      </c>
      <c r="H120" s="156"/>
      <c r="I120" s="156"/>
      <c r="J120" s="156"/>
      <c r="K120" s="156"/>
      <c r="L120" s="157">
        <v>0.5</v>
      </c>
      <c r="M120" s="510"/>
    </row>
    <row r="121" spans="1:13" x14ac:dyDescent="0.3">
      <c r="A121" s="103"/>
      <c r="B121" s="407" t="s">
        <v>180</v>
      </c>
      <c r="C121" s="292" t="s">
        <v>53</v>
      </c>
      <c r="D121" s="104">
        <v>141</v>
      </c>
      <c r="E121" s="104">
        <v>135</v>
      </c>
      <c r="F121" s="104">
        <v>135</v>
      </c>
      <c r="G121" s="264">
        <f t="shared" ref="G121:G122" si="5">E121/F121</f>
        <v>1</v>
      </c>
      <c r="H121" s="156"/>
      <c r="I121" s="156"/>
      <c r="J121" s="156"/>
      <c r="K121" s="156"/>
      <c r="L121" s="157">
        <v>0.5</v>
      </c>
      <c r="M121" s="510"/>
    </row>
    <row r="122" spans="1:13" x14ac:dyDescent="0.3">
      <c r="A122" s="91"/>
      <c r="B122" s="408" t="s">
        <v>181</v>
      </c>
      <c r="C122" s="292" t="s">
        <v>53</v>
      </c>
      <c r="D122" s="104">
        <v>6</v>
      </c>
      <c r="E122" s="104">
        <v>4</v>
      </c>
      <c r="F122" s="104">
        <v>17</v>
      </c>
      <c r="G122" s="264">
        <f t="shared" si="5"/>
        <v>0.23529411764705882</v>
      </c>
      <c r="H122" s="156"/>
      <c r="I122" s="156"/>
      <c r="J122" s="156"/>
      <c r="K122" s="156"/>
      <c r="L122" s="157">
        <v>-1</v>
      </c>
      <c r="M122" s="510"/>
    </row>
    <row r="123" spans="1:13" ht="15" thickBot="1" x14ac:dyDescent="0.35">
      <c r="A123" s="91"/>
      <c r="B123" s="296" t="s">
        <v>103</v>
      </c>
      <c r="C123" s="297"/>
      <c r="D123" s="298"/>
      <c r="E123" s="298"/>
      <c r="F123" s="298"/>
      <c r="G123" s="299"/>
      <c r="H123" s="156"/>
      <c r="I123" s="156"/>
      <c r="J123" s="105"/>
      <c r="K123" s="590">
        <f>(G120*0.35+G121*0.35+G122*0.3)/G116</f>
        <v>1.0393068254102753</v>
      </c>
      <c r="L123" s="157"/>
      <c r="M123" s="510"/>
    </row>
    <row r="124" spans="1:13" ht="55.2" x14ac:dyDescent="0.3">
      <c r="A124" s="76" t="s">
        <v>88</v>
      </c>
      <c r="B124" s="290" t="s">
        <v>252</v>
      </c>
      <c r="C124" s="241"/>
      <c r="D124" s="241"/>
      <c r="E124" s="241"/>
      <c r="F124" s="241"/>
      <c r="G124" s="241"/>
      <c r="H124" s="241"/>
      <c r="I124" s="241"/>
      <c r="J124" s="241"/>
      <c r="K124" s="241"/>
      <c r="L124" s="388"/>
      <c r="M124" s="243"/>
    </row>
    <row r="125" spans="1:13" x14ac:dyDescent="0.3">
      <c r="A125" s="91"/>
      <c r="B125" s="259" t="s">
        <v>47</v>
      </c>
      <c r="C125" s="269" t="s">
        <v>49</v>
      </c>
      <c r="D125" s="156"/>
      <c r="E125" s="630">
        <f>SUM(E126)</f>
        <v>24.4</v>
      </c>
      <c r="F125" s="629">
        <f>SUM(F126)</f>
        <v>24.4</v>
      </c>
      <c r="G125" s="262">
        <f>F125/E125</f>
        <v>1</v>
      </c>
      <c r="H125" s="156"/>
      <c r="I125" s="156"/>
      <c r="J125" s="156"/>
      <c r="K125" s="156"/>
      <c r="L125" s="157"/>
      <c r="M125" s="510"/>
    </row>
    <row r="126" spans="1:13" x14ac:dyDescent="0.3">
      <c r="A126" s="91"/>
      <c r="B126" s="263" t="s">
        <v>108</v>
      </c>
      <c r="C126" s="270" t="s">
        <v>49</v>
      </c>
      <c r="D126" s="156"/>
      <c r="E126" s="271">
        <v>24.4</v>
      </c>
      <c r="F126" s="271">
        <v>24.4</v>
      </c>
      <c r="G126" s="264">
        <f>F126/E126</f>
        <v>1</v>
      </c>
      <c r="H126" s="156"/>
      <c r="I126" s="156"/>
      <c r="J126" s="156"/>
      <c r="K126" s="156"/>
      <c r="L126" s="157"/>
      <c r="M126" s="510"/>
    </row>
    <row r="127" spans="1:13" x14ac:dyDescent="0.3">
      <c r="A127" s="91"/>
      <c r="B127" s="204" t="s">
        <v>48</v>
      </c>
      <c r="C127" s="121"/>
      <c r="D127" s="121"/>
      <c r="E127" s="121"/>
      <c r="F127" s="121"/>
      <c r="G127" s="121"/>
      <c r="H127" s="122">
        <v>4</v>
      </c>
      <c r="I127" s="122">
        <v>4</v>
      </c>
      <c r="J127" s="122">
        <v>0</v>
      </c>
      <c r="K127" s="267"/>
      <c r="L127" s="514">
        <f>SUM(L128:L131)</f>
        <v>-2</v>
      </c>
      <c r="M127" s="585"/>
    </row>
    <row r="128" spans="1:13" ht="35.4" customHeight="1" x14ac:dyDescent="0.3">
      <c r="A128" s="103"/>
      <c r="B128" s="515" t="s">
        <v>182</v>
      </c>
      <c r="C128" s="516" t="s">
        <v>53</v>
      </c>
      <c r="D128" s="104">
        <v>8</v>
      </c>
      <c r="E128" s="104">
        <v>5</v>
      </c>
      <c r="F128" s="475">
        <v>14</v>
      </c>
      <c r="G128" s="264">
        <f>E128/F128</f>
        <v>0.35714285714285715</v>
      </c>
      <c r="H128" s="267"/>
      <c r="I128" s="267"/>
      <c r="J128" s="267"/>
      <c r="K128" s="267"/>
      <c r="L128" s="383">
        <v>-1</v>
      </c>
      <c r="M128" s="585"/>
    </row>
    <row r="129" spans="1:13" ht="26.4" x14ac:dyDescent="0.3">
      <c r="A129" s="103"/>
      <c r="B129" s="515" t="s">
        <v>183</v>
      </c>
      <c r="C129" s="516" t="s">
        <v>53</v>
      </c>
      <c r="D129" s="104">
        <v>111</v>
      </c>
      <c r="E129" s="104">
        <v>100</v>
      </c>
      <c r="F129" s="475">
        <v>141</v>
      </c>
      <c r="G129" s="264">
        <f t="shared" ref="G129:G130" si="6">E129/F129</f>
        <v>0.70921985815602839</v>
      </c>
      <c r="H129" s="267"/>
      <c r="I129" s="267"/>
      <c r="J129" s="267"/>
      <c r="K129" s="267"/>
      <c r="L129" s="383">
        <v>-1</v>
      </c>
      <c r="M129" s="585"/>
    </row>
    <row r="130" spans="1:13" ht="36.6" customHeight="1" x14ac:dyDescent="0.3">
      <c r="A130" s="103"/>
      <c r="B130" s="517" t="s">
        <v>184</v>
      </c>
      <c r="C130" s="516" t="s">
        <v>52</v>
      </c>
      <c r="D130" s="104">
        <v>45</v>
      </c>
      <c r="E130" s="104">
        <v>40</v>
      </c>
      <c r="F130" s="475">
        <v>45</v>
      </c>
      <c r="G130" s="264">
        <f t="shared" si="6"/>
        <v>0.88888888888888884</v>
      </c>
      <c r="H130" s="267"/>
      <c r="I130" s="267"/>
      <c r="J130" s="267"/>
      <c r="K130" s="267"/>
      <c r="L130" s="383">
        <v>-1</v>
      </c>
      <c r="M130" s="585"/>
    </row>
    <row r="131" spans="1:13" ht="52.8" x14ac:dyDescent="0.3">
      <c r="A131" s="103"/>
      <c r="B131" s="517" t="s">
        <v>185</v>
      </c>
      <c r="C131" s="516" t="s">
        <v>53</v>
      </c>
      <c r="D131" s="104">
        <v>14</v>
      </c>
      <c r="E131" s="104">
        <v>11</v>
      </c>
      <c r="F131" s="475">
        <v>7</v>
      </c>
      <c r="G131" s="306">
        <f>1-(F131/E131)+1</f>
        <v>1.3636363636363638</v>
      </c>
      <c r="H131" s="156"/>
      <c r="I131" s="156"/>
      <c r="J131" s="156"/>
      <c r="K131" s="156"/>
      <c r="L131" s="157">
        <v>1</v>
      </c>
      <c r="M131" s="510"/>
    </row>
    <row r="132" spans="1:13" ht="15" thickBot="1" x14ac:dyDescent="0.35">
      <c r="A132" s="439"/>
      <c r="B132" s="288" t="s">
        <v>103</v>
      </c>
      <c r="C132" s="190"/>
      <c r="D132" s="190"/>
      <c r="E132" s="190"/>
      <c r="F132" s="190"/>
      <c r="G132" s="289"/>
      <c r="H132" s="267"/>
      <c r="I132" s="267"/>
      <c r="J132" s="267"/>
      <c r="K132" s="590">
        <f>(G128*0.25+G129*0.25+G130*0.25+G131*0.25)/G125</f>
        <v>0.82972199195603458</v>
      </c>
      <c r="L132" s="383"/>
      <c r="M132" s="585"/>
    </row>
    <row r="133" spans="1:13" ht="27.6" x14ac:dyDescent="0.3">
      <c r="A133" s="89" t="s">
        <v>89</v>
      </c>
      <c r="B133" s="451" t="s">
        <v>186</v>
      </c>
      <c r="C133" s="241"/>
      <c r="D133" s="241"/>
      <c r="E133" s="241"/>
      <c r="F133" s="241"/>
      <c r="G133" s="241"/>
      <c r="H133" s="241"/>
      <c r="I133" s="241"/>
      <c r="J133" s="241"/>
      <c r="K133" s="241"/>
      <c r="L133" s="388"/>
      <c r="M133" s="243"/>
    </row>
    <row r="134" spans="1:13" x14ac:dyDescent="0.3">
      <c r="B134" s="259" t="s">
        <v>47</v>
      </c>
      <c r="C134" s="269" t="s">
        <v>49</v>
      </c>
      <c r="D134" s="156"/>
      <c r="E134" s="629">
        <f>E136</f>
        <v>15</v>
      </c>
      <c r="F134" s="629">
        <f>F136</f>
        <v>15</v>
      </c>
      <c r="G134" s="262">
        <f>F134/E134</f>
        <v>1</v>
      </c>
      <c r="H134" s="156"/>
      <c r="I134" s="156"/>
      <c r="J134" s="156"/>
      <c r="K134" s="156"/>
      <c r="L134" s="157"/>
      <c r="M134" s="510"/>
    </row>
    <row r="135" spans="1:13" hidden="1" x14ac:dyDescent="0.3">
      <c r="B135" s="263" t="s">
        <v>104</v>
      </c>
      <c r="C135" s="270" t="s">
        <v>49</v>
      </c>
      <c r="D135" s="156"/>
      <c r="E135" s="628"/>
      <c r="F135" s="632"/>
      <c r="G135" s="264" t="e">
        <f>F135/E135</f>
        <v>#DIV/0!</v>
      </c>
      <c r="H135" s="156"/>
      <c r="I135" s="156"/>
      <c r="J135" s="156"/>
      <c r="K135" s="156"/>
      <c r="L135" s="157"/>
      <c r="M135" s="510"/>
    </row>
    <row r="136" spans="1:13" x14ac:dyDescent="0.3">
      <c r="B136" s="263" t="s">
        <v>108</v>
      </c>
      <c r="C136" s="270" t="s">
        <v>49</v>
      </c>
      <c r="D136" s="156"/>
      <c r="E136" s="628">
        <v>15</v>
      </c>
      <c r="F136" s="628">
        <v>15</v>
      </c>
      <c r="G136" s="264">
        <f>F136/E136</f>
        <v>1</v>
      </c>
      <c r="H136" s="156"/>
      <c r="I136" s="156"/>
      <c r="J136" s="156"/>
      <c r="K136" s="156"/>
      <c r="L136" s="157"/>
      <c r="M136" s="510"/>
    </row>
    <row r="137" spans="1:13" x14ac:dyDescent="0.3">
      <c r="B137" s="204" t="s">
        <v>48</v>
      </c>
      <c r="C137" s="75"/>
      <c r="D137" s="75"/>
      <c r="E137" s="75"/>
      <c r="F137" s="75"/>
      <c r="G137" s="264"/>
      <c r="H137" s="118">
        <v>2</v>
      </c>
      <c r="I137" s="118">
        <v>2</v>
      </c>
      <c r="J137" s="118">
        <v>0</v>
      </c>
      <c r="K137" s="156"/>
      <c r="L137" s="504">
        <f>SUM(L138:L139)</f>
        <v>-2</v>
      </c>
      <c r="M137" s="510"/>
    </row>
    <row r="138" spans="1:13" ht="24.6" customHeight="1" x14ac:dyDescent="0.3">
      <c r="B138" s="518" t="s">
        <v>187</v>
      </c>
      <c r="C138" s="452" t="s">
        <v>52</v>
      </c>
      <c r="D138" s="410">
        <v>43</v>
      </c>
      <c r="E138" s="402">
        <v>40</v>
      </c>
      <c r="F138" s="633">
        <v>48</v>
      </c>
      <c r="G138" s="264">
        <f>E138/F138</f>
        <v>0.83333333333333337</v>
      </c>
      <c r="H138" s="156"/>
      <c r="I138" s="156"/>
      <c r="J138" s="156"/>
      <c r="K138" s="156"/>
      <c r="L138" s="157">
        <v>-1</v>
      </c>
      <c r="M138" s="510"/>
    </row>
    <row r="139" spans="1:13" ht="36" x14ac:dyDescent="0.3">
      <c r="B139" s="518" t="s">
        <v>188</v>
      </c>
      <c r="C139" s="452" t="s">
        <v>52</v>
      </c>
      <c r="D139" s="410">
        <v>3</v>
      </c>
      <c r="E139" s="402">
        <v>1</v>
      </c>
      <c r="F139" s="633">
        <v>3</v>
      </c>
      <c r="G139" s="264">
        <f>E139/F139</f>
        <v>0.33333333333333331</v>
      </c>
      <c r="H139" s="156"/>
      <c r="I139" s="156"/>
      <c r="J139" s="156"/>
      <c r="K139" s="156"/>
      <c r="L139" s="157">
        <v>-1</v>
      </c>
      <c r="M139" s="510"/>
    </row>
    <row r="140" spans="1:13" ht="15" thickBot="1" x14ac:dyDescent="0.35">
      <c r="A140" s="86"/>
      <c r="B140" s="437" t="s">
        <v>103</v>
      </c>
      <c r="C140" s="274"/>
      <c r="D140" s="274"/>
      <c r="E140" s="274"/>
      <c r="F140" s="274"/>
      <c r="G140" s="274"/>
      <c r="H140" s="274"/>
      <c r="I140" s="274"/>
      <c r="J140" s="275"/>
      <c r="K140" s="384">
        <f>(G138*0.5+G139*0.5)/G134</f>
        <v>0.58333333333333337</v>
      </c>
      <c r="L140" s="438"/>
      <c r="M140" s="587"/>
    </row>
    <row r="141" spans="1:13" ht="41.4" x14ac:dyDescent="0.3">
      <c r="A141" s="89" t="s">
        <v>90</v>
      </c>
      <c r="B141" s="290" t="s">
        <v>304</v>
      </c>
      <c r="C141" s="400"/>
      <c r="D141" s="182"/>
      <c r="E141" s="182"/>
      <c r="F141" s="182"/>
      <c r="G141" s="182"/>
      <c r="H141" s="182"/>
      <c r="I141" s="182"/>
      <c r="J141" s="183"/>
      <c r="K141" s="384"/>
      <c r="L141" s="385"/>
      <c r="M141" s="184"/>
    </row>
    <row r="142" spans="1:13" x14ac:dyDescent="0.3">
      <c r="B142" s="259" t="s">
        <v>47</v>
      </c>
      <c r="C142" s="269" t="s">
        <v>49</v>
      </c>
      <c r="D142" s="156"/>
      <c r="E142" s="271">
        <f>SUM(E143:E143)</f>
        <v>3</v>
      </c>
      <c r="F142" s="271">
        <f>SUM(F143:F143)</f>
        <v>3</v>
      </c>
      <c r="G142" s="264">
        <f>F142/E142</f>
        <v>1</v>
      </c>
      <c r="H142" s="182"/>
      <c r="I142" s="182"/>
      <c r="J142" s="183"/>
      <c r="K142" s="386"/>
      <c r="L142" s="385"/>
      <c r="M142" s="184"/>
    </row>
    <row r="143" spans="1:13" x14ac:dyDescent="0.3">
      <c r="B143" s="263" t="s">
        <v>108</v>
      </c>
      <c r="C143" s="104" t="s">
        <v>49</v>
      </c>
      <c r="D143" s="156"/>
      <c r="E143" s="628">
        <v>3</v>
      </c>
      <c r="F143" s="632">
        <v>3</v>
      </c>
      <c r="G143" s="264">
        <f>F143/E143</f>
        <v>1</v>
      </c>
      <c r="H143" s="182"/>
      <c r="I143" s="182"/>
      <c r="J143" s="183"/>
      <c r="K143" s="386"/>
      <c r="L143" s="385"/>
      <c r="M143" s="184"/>
    </row>
    <row r="144" spans="1:13" x14ac:dyDescent="0.3">
      <c r="B144" s="217" t="s">
        <v>48</v>
      </c>
      <c r="C144" s="75"/>
      <c r="D144" s="75"/>
      <c r="E144" s="75"/>
      <c r="F144" s="75"/>
      <c r="G144" s="75"/>
      <c r="H144" s="118">
        <v>3</v>
      </c>
      <c r="I144" s="118">
        <v>3</v>
      </c>
      <c r="J144" s="118">
        <v>0</v>
      </c>
      <c r="K144" s="156"/>
      <c r="L144" s="504">
        <f>SUM(L145:L147)</f>
        <v>1.5</v>
      </c>
      <c r="M144" s="510"/>
    </row>
    <row r="145" spans="1:13" ht="36" x14ac:dyDescent="0.3">
      <c r="B145" s="300" t="s">
        <v>152</v>
      </c>
      <c r="C145" s="294" t="s">
        <v>53</v>
      </c>
      <c r="D145" s="410">
        <v>9</v>
      </c>
      <c r="E145" s="402">
        <v>9</v>
      </c>
      <c r="F145" s="633">
        <v>9</v>
      </c>
      <c r="G145" s="519">
        <f>F145/E145</f>
        <v>1</v>
      </c>
      <c r="H145" s="182"/>
      <c r="I145" s="182"/>
      <c r="J145" s="183"/>
      <c r="K145" s="386"/>
      <c r="L145" s="385">
        <v>0.5</v>
      </c>
      <c r="M145" s="184"/>
    </row>
    <row r="146" spans="1:13" ht="36" x14ac:dyDescent="0.3">
      <c r="B146" s="411" t="s">
        <v>153</v>
      </c>
      <c r="C146" s="294" t="s">
        <v>53</v>
      </c>
      <c r="D146" s="410">
        <v>6</v>
      </c>
      <c r="E146" s="402">
        <v>6</v>
      </c>
      <c r="F146" s="633">
        <v>6</v>
      </c>
      <c r="G146" s="519">
        <f>F146/E146</f>
        <v>1</v>
      </c>
      <c r="H146" s="182"/>
      <c r="I146" s="182"/>
      <c r="J146" s="183"/>
      <c r="K146" s="386"/>
      <c r="L146" s="385">
        <v>0.5</v>
      </c>
      <c r="M146" s="184"/>
    </row>
    <row r="147" spans="1:13" ht="48" x14ac:dyDescent="0.3">
      <c r="B147" s="411" t="s">
        <v>154</v>
      </c>
      <c r="C147" s="294" t="s">
        <v>53</v>
      </c>
      <c r="D147" s="410">
        <v>4</v>
      </c>
      <c r="E147" s="402">
        <v>4</v>
      </c>
      <c r="F147" s="633">
        <v>4</v>
      </c>
      <c r="G147" s="519">
        <f>F147/E147</f>
        <v>1</v>
      </c>
      <c r="H147" s="182"/>
      <c r="I147" s="182"/>
      <c r="J147" s="183"/>
      <c r="K147" s="386"/>
      <c r="L147" s="385">
        <v>0.5</v>
      </c>
      <c r="M147" s="184"/>
    </row>
    <row r="148" spans="1:13" ht="15" thickBot="1" x14ac:dyDescent="0.35">
      <c r="B148" s="437" t="s">
        <v>103</v>
      </c>
      <c r="C148" s="182"/>
      <c r="D148" s="182"/>
      <c r="E148" s="182"/>
      <c r="F148" s="182"/>
      <c r="G148" s="182"/>
      <c r="H148" s="182"/>
      <c r="I148" s="182"/>
      <c r="J148" s="183"/>
      <c r="K148" s="384">
        <f>(G145*0.25+G146*0.25+G147*0.25)/G142</f>
        <v>0.75</v>
      </c>
      <c r="L148" s="385"/>
      <c r="M148" s="184"/>
    </row>
    <row r="149" spans="1:13" ht="41.4" x14ac:dyDescent="0.3">
      <c r="A149" t="s">
        <v>91</v>
      </c>
      <c r="B149" s="560" t="s">
        <v>274</v>
      </c>
      <c r="C149" s="182"/>
      <c r="D149" s="182"/>
      <c r="E149" s="182"/>
      <c r="F149" s="182"/>
      <c r="G149" s="182"/>
      <c r="H149" s="182"/>
      <c r="I149" s="182"/>
      <c r="J149" s="183"/>
      <c r="K149" s="384"/>
      <c r="L149" s="385"/>
      <c r="M149" s="184"/>
    </row>
    <row r="150" spans="1:13" x14ac:dyDescent="0.3">
      <c r="B150" s="259" t="s">
        <v>47</v>
      </c>
      <c r="C150" s="182"/>
      <c r="D150" s="182"/>
      <c r="E150" s="271">
        <f>SUM(E151:E151)</f>
        <v>200</v>
      </c>
      <c r="F150" s="271">
        <f>SUM(F151:F151)</f>
        <v>200</v>
      </c>
      <c r="G150" s="519">
        <f>F150/E150</f>
        <v>1</v>
      </c>
      <c r="H150" s="182"/>
      <c r="I150" s="182"/>
      <c r="J150" s="183"/>
      <c r="K150" s="384"/>
      <c r="L150" s="385"/>
      <c r="M150" s="184"/>
    </row>
    <row r="151" spans="1:13" x14ac:dyDescent="0.3">
      <c r="B151" s="263" t="s">
        <v>108</v>
      </c>
      <c r="C151" s="182"/>
      <c r="D151" s="182"/>
      <c r="E151" s="628">
        <v>200</v>
      </c>
      <c r="F151" s="632">
        <v>200</v>
      </c>
      <c r="G151" s="519">
        <f>F151/E151</f>
        <v>1</v>
      </c>
      <c r="H151" s="182"/>
      <c r="I151" s="182"/>
      <c r="J151" s="183"/>
      <c r="K151" s="384"/>
      <c r="L151" s="385"/>
      <c r="M151" s="184"/>
    </row>
    <row r="152" spans="1:13" x14ac:dyDescent="0.3">
      <c r="B152" s="217" t="s">
        <v>48</v>
      </c>
      <c r="C152" s="75"/>
      <c r="D152" s="75"/>
      <c r="E152" s="75"/>
      <c r="F152" s="75"/>
      <c r="G152" s="75"/>
      <c r="H152" s="118">
        <v>2</v>
      </c>
      <c r="I152" s="118">
        <v>2</v>
      </c>
      <c r="J152" s="118">
        <v>0</v>
      </c>
      <c r="K152" s="156"/>
      <c r="L152" s="504">
        <f>SUM(L153:L156)</f>
        <v>-0.5</v>
      </c>
      <c r="M152" s="510"/>
    </row>
    <row r="153" spans="1:13" ht="36" x14ac:dyDescent="0.3">
      <c r="B153" s="411" t="s">
        <v>275</v>
      </c>
      <c r="C153" s="294" t="s">
        <v>53</v>
      </c>
      <c r="D153" s="822">
        <v>8</v>
      </c>
      <c r="E153" s="822">
        <v>12</v>
      </c>
      <c r="F153" s="822">
        <v>10</v>
      </c>
      <c r="G153" s="264">
        <f>F153/E153</f>
        <v>0.83333333333333337</v>
      </c>
      <c r="H153" s="182"/>
      <c r="I153" s="182"/>
      <c r="J153" s="183"/>
      <c r="K153" s="384"/>
      <c r="L153" s="385">
        <v>-1</v>
      </c>
      <c r="M153" s="184"/>
    </row>
    <row r="154" spans="1:13" ht="60.6" x14ac:dyDescent="0.3">
      <c r="B154" s="561" t="s">
        <v>276</v>
      </c>
      <c r="C154" s="294" t="s">
        <v>53</v>
      </c>
      <c r="D154" s="822">
        <v>0</v>
      </c>
      <c r="E154" s="822">
        <v>2</v>
      </c>
      <c r="F154" s="822">
        <v>2</v>
      </c>
      <c r="G154" s="264">
        <f>F154/E154</f>
        <v>1</v>
      </c>
      <c r="H154" s="182"/>
      <c r="I154" s="182"/>
      <c r="J154" s="183"/>
      <c r="K154" s="384"/>
      <c r="L154" s="385">
        <v>0.5</v>
      </c>
      <c r="M154" s="184"/>
    </row>
    <row r="155" spans="1:13" ht="15" thickBot="1" x14ac:dyDescent="0.35">
      <c r="B155" s="437" t="s">
        <v>103</v>
      </c>
      <c r="C155" s="182"/>
      <c r="D155" s="182"/>
      <c r="E155" s="182"/>
      <c r="F155" s="182"/>
      <c r="G155" s="182"/>
      <c r="H155" s="182"/>
      <c r="I155" s="182"/>
      <c r="J155" s="183"/>
      <c r="K155" s="384">
        <f>(G153*0.5+G154*0.5)/G150</f>
        <v>0.91666666666666674</v>
      </c>
      <c r="L155" s="385"/>
      <c r="M155" s="184"/>
    </row>
    <row r="156" spans="1:13" ht="41.4" x14ac:dyDescent="0.3">
      <c r="A156" s="433" t="s">
        <v>91</v>
      </c>
      <c r="B156" s="290" t="s">
        <v>291</v>
      </c>
      <c r="C156" s="241"/>
      <c r="D156" s="241"/>
      <c r="E156" s="241"/>
      <c r="F156" s="241"/>
      <c r="G156" s="241"/>
      <c r="H156" s="241"/>
      <c r="I156" s="241"/>
      <c r="J156" s="241"/>
      <c r="K156" s="241"/>
      <c r="L156" s="388"/>
      <c r="M156" s="243"/>
    </row>
    <row r="157" spans="1:13" ht="13.8" customHeight="1" x14ac:dyDescent="0.3">
      <c r="A157" s="92"/>
      <c r="B157" s="259" t="s">
        <v>47</v>
      </c>
      <c r="C157" s="269" t="s">
        <v>49</v>
      </c>
      <c r="D157" s="156"/>
      <c r="E157" s="629">
        <f>E159</f>
        <v>0</v>
      </c>
      <c r="F157" s="629">
        <f>F159</f>
        <v>0</v>
      </c>
      <c r="G157" s="262">
        <v>0</v>
      </c>
      <c r="H157" s="156"/>
      <c r="I157" s="156"/>
      <c r="J157" s="156"/>
      <c r="K157" s="156"/>
      <c r="L157" s="157"/>
      <c r="M157" s="510"/>
    </row>
    <row r="158" spans="1:13" ht="0.6" customHeight="1" x14ac:dyDescent="0.3">
      <c r="A158" s="92"/>
      <c r="B158" s="263" t="s">
        <v>104</v>
      </c>
      <c r="C158" s="270" t="s">
        <v>49</v>
      </c>
      <c r="D158" s="156"/>
      <c r="E158" s="271"/>
      <c r="F158" s="632"/>
      <c r="G158" s="264" t="e">
        <f>F158/E158</f>
        <v>#DIV/0!</v>
      </c>
      <c r="H158" s="156"/>
      <c r="I158" s="156"/>
      <c r="J158" s="156"/>
      <c r="K158" s="156"/>
      <c r="L158" s="157"/>
      <c r="M158" s="510"/>
    </row>
    <row r="159" spans="1:13" x14ac:dyDescent="0.3">
      <c r="A159" s="92"/>
      <c r="B159" s="263" t="s">
        <v>108</v>
      </c>
      <c r="C159" s="270" t="s">
        <v>49</v>
      </c>
      <c r="D159" s="156"/>
      <c r="E159" s="271">
        <v>0</v>
      </c>
      <c r="F159" s="271">
        <v>0</v>
      </c>
      <c r="G159" s="264" t="s">
        <v>77</v>
      </c>
      <c r="H159" s="156"/>
      <c r="I159" s="156"/>
      <c r="J159" s="156"/>
      <c r="K159" s="156"/>
      <c r="L159" s="157"/>
      <c r="M159" s="510"/>
    </row>
    <row r="160" spans="1:13" x14ac:dyDescent="0.3">
      <c r="A160" s="92"/>
      <c r="B160" s="204" t="s">
        <v>48</v>
      </c>
      <c r="C160" s="119"/>
      <c r="D160" s="119"/>
      <c r="E160" s="119"/>
      <c r="F160" s="119"/>
      <c r="G160" s="119"/>
      <c r="H160" s="118">
        <v>5</v>
      </c>
      <c r="I160" s="118">
        <v>5</v>
      </c>
      <c r="J160" s="118">
        <v>0</v>
      </c>
      <c r="K160" s="591"/>
      <c r="L160" s="504">
        <f>SUM(L161:L165)</f>
        <v>-1.5</v>
      </c>
      <c r="M160" s="592"/>
    </row>
    <row r="161" spans="1:13" x14ac:dyDescent="0.3">
      <c r="A161" s="92"/>
      <c r="B161" s="272" t="s">
        <v>62</v>
      </c>
      <c r="C161" s="104" t="s">
        <v>105</v>
      </c>
      <c r="D161" s="104">
        <v>496.3</v>
      </c>
      <c r="E161" s="104">
        <v>526.70000000000005</v>
      </c>
      <c r="F161" s="628">
        <v>677.6</v>
      </c>
      <c r="G161" s="264">
        <f>F161/E161</f>
        <v>1.2865008543763052</v>
      </c>
      <c r="H161" s="156"/>
      <c r="I161" s="156"/>
      <c r="J161" s="156"/>
      <c r="K161" s="156"/>
      <c r="L161" s="157">
        <v>1</v>
      </c>
      <c r="M161" s="510"/>
    </row>
    <row r="162" spans="1:13" x14ac:dyDescent="0.3">
      <c r="A162" s="92"/>
      <c r="B162" s="272" t="s">
        <v>63</v>
      </c>
      <c r="C162" s="104" t="s">
        <v>53</v>
      </c>
      <c r="D162" s="104">
        <v>34</v>
      </c>
      <c r="E162" s="104">
        <v>37</v>
      </c>
      <c r="F162" s="104">
        <v>33</v>
      </c>
      <c r="G162" s="264">
        <f>F162/E162</f>
        <v>0.89189189189189189</v>
      </c>
      <c r="H162" s="156"/>
      <c r="I162" s="156"/>
      <c r="J162" s="156"/>
      <c r="K162" s="156"/>
      <c r="L162" s="157">
        <v>-1</v>
      </c>
      <c r="M162" s="510"/>
    </row>
    <row r="163" spans="1:13" x14ac:dyDescent="0.3">
      <c r="A163" s="92"/>
      <c r="B163" s="412" t="s">
        <v>106</v>
      </c>
      <c r="C163" s="104" t="s">
        <v>52</v>
      </c>
      <c r="D163" s="104">
        <v>9</v>
      </c>
      <c r="E163" s="104">
        <v>12</v>
      </c>
      <c r="F163" s="104">
        <v>12</v>
      </c>
      <c r="G163" s="264">
        <f>F163/E163</f>
        <v>1</v>
      </c>
      <c r="H163" s="156"/>
      <c r="I163" s="156"/>
      <c r="J163" s="156"/>
      <c r="K163" s="156"/>
      <c r="L163" s="157">
        <v>0.5</v>
      </c>
      <c r="M163" s="510"/>
    </row>
    <row r="164" spans="1:13" ht="24" x14ac:dyDescent="0.3">
      <c r="A164" s="92"/>
      <c r="B164" s="412" t="s">
        <v>189</v>
      </c>
      <c r="C164" s="104" t="s">
        <v>52</v>
      </c>
      <c r="D164" s="104">
        <v>1204</v>
      </c>
      <c r="E164" s="104">
        <v>1232</v>
      </c>
      <c r="F164" s="104">
        <v>1098</v>
      </c>
      <c r="G164" s="264">
        <f>F164/E164</f>
        <v>0.89123376623376627</v>
      </c>
      <c r="H164" s="156"/>
      <c r="I164" s="156"/>
      <c r="J164" s="156"/>
      <c r="K164" s="156"/>
      <c r="L164" s="157">
        <v>-1</v>
      </c>
      <c r="M164" s="510"/>
    </row>
    <row r="165" spans="1:13" x14ac:dyDescent="0.3">
      <c r="A165" s="92"/>
      <c r="B165" s="413" t="s">
        <v>107</v>
      </c>
      <c r="C165" s="104" t="s">
        <v>53</v>
      </c>
      <c r="D165" s="104">
        <v>42</v>
      </c>
      <c r="E165" s="104">
        <v>60</v>
      </c>
      <c r="F165" s="104">
        <v>54</v>
      </c>
      <c r="G165" s="264">
        <f>F165/E165</f>
        <v>0.9</v>
      </c>
      <c r="H165" s="156"/>
      <c r="I165" s="156"/>
      <c r="J165" s="156"/>
      <c r="K165" s="156"/>
      <c r="L165" s="157">
        <v>-1</v>
      </c>
      <c r="M165" s="510"/>
    </row>
    <row r="166" spans="1:13" ht="15" thickBot="1" x14ac:dyDescent="0.35">
      <c r="A166" s="92"/>
      <c r="B166" s="302" t="s">
        <v>103</v>
      </c>
      <c r="C166" s="104"/>
      <c r="D166" s="104"/>
      <c r="E166" s="104"/>
      <c r="F166" s="104"/>
      <c r="G166" s="264"/>
      <c r="H166" s="156"/>
      <c r="I166" s="156"/>
      <c r="J166" s="105"/>
      <c r="K166" s="590" t="s">
        <v>77</v>
      </c>
      <c r="L166" s="157"/>
      <c r="M166" s="510"/>
    </row>
    <row r="167" spans="1:13" ht="41.4" x14ac:dyDescent="0.3">
      <c r="A167" s="433" t="s">
        <v>92</v>
      </c>
      <c r="B167" s="290" t="s">
        <v>254</v>
      </c>
      <c r="C167" s="241"/>
      <c r="D167" s="241"/>
      <c r="E167" s="241"/>
      <c r="F167" s="241"/>
      <c r="G167" s="241"/>
      <c r="H167" s="241"/>
      <c r="I167" s="241"/>
      <c r="J167" s="241"/>
      <c r="K167" s="241"/>
      <c r="L167" s="388"/>
      <c r="M167" s="243"/>
    </row>
    <row r="168" spans="1:13" x14ac:dyDescent="0.3">
      <c r="A168" s="92"/>
      <c r="B168" s="259" t="s">
        <v>50</v>
      </c>
      <c r="C168" s="269" t="s">
        <v>49</v>
      </c>
      <c r="D168" s="156"/>
      <c r="E168" s="629">
        <f>SUM(E169:E171)</f>
        <v>102506</v>
      </c>
      <c r="F168" s="629">
        <f>SUM(F169:F171)</f>
        <v>97253.7</v>
      </c>
      <c r="G168" s="262">
        <f>F168/E168</f>
        <v>0.94876104813376771</v>
      </c>
      <c r="H168" s="156"/>
      <c r="I168" s="156"/>
      <c r="J168" s="156"/>
      <c r="K168" s="156"/>
      <c r="L168" s="157"/>
      <c r="M168" s="510"/>
    </row>
    <row r="169" spans="1:13" x14ac:dyDescent="0.3">
      <c r="A169" s="92"/>
      <c r="B169" s="263" t="s">
        <v>64</v>
      </c>
      <c r="C169" s="270" t="s">
        <v>49</v>
      </c>
      <c r="D169" s="156"/>
      <c r="E169" s="271">
        <v>6376.4</v>
      </c>
      <c r="F169" s="271">
        <v>6376.4</v>
      </c>
      <c r="G169" s="264">
        <f>F169/E169</f>
        <v>1</v>
      </c>
      <c r="H169" s="156"/>
      <c r="I169" s="156"/>
      <c r="J169" s="156"/>
      <c r="K169" s="156"/>
      <c r="L169" s="157"/>
      <c r="M169" s="510"/>
    </row>
    <row r="170" spans="1:13" x14ac:dyDescent="0.3">
      <c r="A170" s="92"/>
      <c r="B170" s="263" t="s">
        <v>104</v>
      </c>
      <c r="C170" s="270" t="s">
        <v>49</v>
      </c>
      <c r="D170" s="156"/>
      <c r="E170" s="271">
        <v>21685.9</v>
      </c>
      <c r="F170" s="271">
        <v>21531.8</v>
      </c>
      <c r="G170" s="264">
        <f>F170/E170</f>
        <v>0.99289400024900965</v>
      </c>
      <c r="H170" s="156"/>
      <c r="I170" s="156"/>
      <c r="J170" s="156"/>
      <c r="K170" s="156"/>
      <c r="L170" s="157"/>
      <c r="M170" s="510"/>
    </row>
    <row r="171" spans="1:13" x14ac:dyDescent="0.3">
      <c r="A171" s="92"/>
      <c r="B171" s="263" t="s">
        <v>108</v>
      </c>
      <c r="C171" s="270" t="s">
        <v>49</v>
      </c>
      <c r="D171" s="156"/>
      <c r="E171" s="271">
        <v>74443.7</v>
      </c>
      <c r="F171" s="271">
        <v>69345.5</v>
      </c>
      <c r="G171" s="264">
        <f>F171/E171</f>
        <v>0.93151603157822627</v>
      </c>
      <c r="H171" s="156"/>
      <c r="I171" s="156"/>
      <c r="J171" s="156"/>
      <c r="K171" s="156"/>
      <c r="L171" s="157"/>
      <c r="M171" s="510"/>
    </row>
    <row r="172" spans="1:13" ht="0.6" customHeight="1" x14ac:dyDescent="0.3">
      <c r="A172" s="92"/>
      <c r="B172" s="221" t="s">
        <v>65</v>
      </c>
      <c r="C172" s="270" t="s">
        <v>49</v>
      </c>
      <c r="D172" s="156"/>
      <c r="E172" s="271"/>
      <c r="F172" s="271"/>
      <c r="G172" s="264" t="e">
        <f>F172/E172</f>
        <v>#DIV/0!</v>
      </c>
      <c r="H172" s="156"/>
      <c r="I172" s="156"/>
      <c r="J172" s="156"/>
      <c r="K172" s="156"/>
      <c r="L172" s="157"/>
      <c r="M172" s="510"/>
    </row>
    <row r="173" spans="1:13" x14ac:dyDescent="0.3">
      <c r="A173" s="92"/>
      <c r="B173" s="204" t="s">
        <v>48</v>
      </c>
      <c r="C173" s="75"/>
      <c r="D173" s="75"/>
      <c r="E173" s="75"/>
      <c r="F173" s="75"/>
      <c r="G173" s="75"/>
      <c r="H173" s="118">
        <v>7</v>
      </c>
      <c r="I173" s="118">
        <v>7</v>
      </c>
      <c r="J173" s="118">
        <v>0</v>
      </c>
      <c r="K173" s="156"/>
      <c r="L173" s="504">
        <f>SUM(L174:L180)</f>
        <v>-0.5</v>
      </c>
      <c r="M173" s="510"/>
    </row>
    <row r="174" spans="1:13" x14ac:dyDescent="0.3">
      <c r="A174" s="92"/>
      <c r="B174" s="293" t="s">
        <v>129</v>
      </c>
      <c r="C174" s="104" t="s">
        <v>53</v>
      </c>
      <c r="D174" s="303">
        <v>1</v>
      </c>
      <c r="E174" s="303">
        <v>1</v>
      </c>
      <c r="F174" s="303">
        <v>1</v>
      </c>
      <c r="G174" s="264">
        <f>F174/E174</f>
        <v>1</v>
      </c>
      <c r="H174" s="156"/>
      <c r="I174" s="156"/>
      <c r="J174" s="156"/>
      <c r="K174" s="156"/>
      <c r="L174" s="157">
        <v>0.5</v>
      </c>
      <c r="M174" s="510"/>
    </row>
    <row r="175" spans="1:13" ht="24" x14ac:dyDescent="0.3">
      <c r="A175" s="92"/>
      <c r="B175" s="293" t="s">
        <v>190</v>
      </c>
      <c r="C175" s="104" t="s">
        <v>52</v>
      </c>
      <c r="D175" s="303">
        <v>122815</v>
      </c>
      <c r="E175" s="303">
        <v>124000</v>
      </c>
      <c r="F175" s="303">
        <v>103629</v>
      </c>
      <c r="G175" s="264">
        <f t="shared" ref="G175:G180" si="7">F175/E175</f>
        <v>0.83571774193548387</v>
      </c>
      <c r="H175" s="156"/>
      <c r="I175" s="156"/>
      <c r="J175" s="156"/>
      <c r="K175" s="156"/>
      <c r="L175" s="157">
        <v>-1</v>
      </c>
      <c r="M175" s="510"/>
    </row>
    <row r="176" spans="1:13" x14ac:dyDescent="0.3">
      <c r="A176" s="92"/>
      <c r="B176" s="293" t="s">
        <v>191</v>
      </c>
      <c r="C176" s="104" t="s">
        <v>52</v>
      </c>
      <c r="D176" s="303">
        <v>402</v>
      </c>
      <c r="E176" s="303">
        <v>405</v>
      </c>
      <c r="F176" s="303">
        <v>410</v>
      </c>
      <c r="G176" s="264">
        <f t="shared" si="7"/>
        <v>1.0123456790123457</v>
      </c>
      <c r="H176" s="156"/>
      <c r="I176" s="156"/>
      <c r="J176" s="156"/>
      <c r="K176" s="156"/>
      <c r="L176" s="157">
        <v>1</v>
      </c>
      <c r="M176" s="510"/>
    </row>
    <row r="177" spans="1:13" ht="24" x14ac:dyDescent="0.3">
      <c r="A177" s="92"/>
      <c r="B177" s="293" t="s">
        <v>192</v>
      </c>
      <c r="C177" s="104" t="s">
        <v>53</v>
      </c>
      <c r="D177" s="303">
        <v>138</v>
      </c>
      <c r="E177" s="303">
        <v>139</v>
      </c>
      <c r="F177" s="303">
        <v>127</v>
      </c>
      <c r="G177" s="264">
        <f t="shared" si="7"/>
        <v>0.91366906474820142</v>
      </c>
      <c r="H177" s="156"/>
      <c r="I177" s="156"/>
      <c r="J177" s="156"/>
      <c r="K177" s="156"/>
      <c r="L177" s="157">
        <v>-1</v>
      </c>
      <c r="M177" s="510"/>
    </row>
    <row r="178" spans="1:13" ht="24" x14ac:dyDescent="0.3">
      <c r="A178" s="92"/>
      <c r="B178" s="356" t="s">
        <v>193</v>
      </c>
      <c r="C178" s="190" t="s">
        <v>53</v>
      </c>
      <c r="D178" s="357">
        <v>234</v>
      </c>
      <c r="E178" s="357">
        <v>235</v>
      </c>
      <c r="F178" s="357">
        <v>235</v>
      </c>
      <c r="G178" s="264">
        <f t="shared" si="7"/>
        <v>1</v>
      </c>
      <c r="H178" s="267"/>
      <c r="I178" s="267"/>
      <c r="J178" s="267"/>
      <c r="K178" s="267"/>
      <c r="L178" s="383">
        <v>0.5</v>
      </c>
      <c r="M178" s="585"/>
    </row>
    <row r="179" spans="1:13" ht="24" x14ac:dyDescent="0.3">
      <c r="A179" s="85"/>
      <c r="B179" s="293" t="s">
        <v>194</v>
      </c>
      <c r="C179" s="104" t="s">
        <v>52</v>
      </c>
      <c r="D179" s="303">
        <v>5</v>
      </c>
      <c r="E179" s="303">
        <v>5</v>
      </c>
      <c r="F179" s="303">
        <v>5</v>
      </c>
      <c r="G179" s="264">
        <f t="shared" si="7"/>
        <v>1</v>
      </c>
      <c r="H179" s="267"/>
      <c r="I179" s="267"/>
      <c r="J179" s="267"/>
      <c r="K179" s="267"/>
      <c r="L179" s="383">
        <v>0.5</v>
      </c>
      <c r="M179" s="585"/>
    </row>
    <row r="180" spans="1:13" ht="24" x14ac:dyDescent="0.3">
      <c r="A180" s="85"/>
      <c r="B180" s="293" t="s">
        <v>195</v>
      </c>
      <c r="C180" s="104" t="s">
        <v>52</v>
      </c>
      <c r="D180" s="303">
        <v>5</v>
      </c>
      <c r="E180" s="303">
        <v>6</v>
      </c>
      <c r="F180" s="303">
        <v>4</v>
      </c>
      <c r="G180" s="264">
        <f t="shared" si="7"/>
        <v>0.66666666666666663</v>
      </c>
      <c r="H180" s="267"/>
      <c r="I180" s="267"/>
      <c r="J180" s="267"/>
      <c r="K180" s="267"/>
      <c r="L180" s="383">
        <v>-1</v>
      </c>
      <c r="M180" s="585"/>
    </row>
    <row r="181" spans="1:13" ht="15" thickBot="1" x14ac:dyDescent="0.35">
      <c r="A181" s="85"/>
      <c r="B181" s="305" t="s">
        <v>103</v>
      </c>
      <c r="C181" s="189"/>
      <c r="D181" s="267"/>
      <c r="E181" s="189"/>
      <c r="F181" s="189"/>
      <c r="G181" s="267"/>
      <c r="H181" s="267"/>
      <c r="I181" s="267"/>
      <c r="J181" s="101"/>
      <c r="K181" s="512">
        <f>(G174*0.15+G175*0.15+G176*0.15+G177*0.15+G178*0.15+G179*0.15+G180*0.1)/G168</f>
        <v>0.98120231785676992</v>
      </c>
      <c r="L181" s="383"/>
      <c r="M181" s="585"/>
    </row>
    <row r="182" spans="1:13" ht="41.4" x14ac:dyDescent="0.3">
      <c r="A182" s="135" t="s">
        <v>93</v>
      </c>
      <c r="B182" s="290" t="s">
        <v>255</v>
      </c>
      <c r="C182" s="241"/>
      <c r="D182" s="241"/>
      <c r="E182" s="241"/>
      <c r="F182" s="241"/>
      <c r="G182" s="241"/>
      <c r="H182" s="241"/>
      <c r="I182" s="241"/>
      <c r="J182" s="241"/>
      <c r="K182" s="241"/>
      <c r="L182" s="388"/>
      <c r="M182" s="243"/>
    </row>
    <row r="183" spans="1:13" x14ac:dyDescent="0.3">
      <c r="B183" s="259" t="s">
        <v>47</v>
      </c>
      <c r="C183" s="269" t="s">
        <v>49</v>
      </c>
      <c r="D183" s="156"/>
      <c r="E183" s="629">
        <f>SUM(E184:E185)</f>
        <v>31292.5</v>
      </c>
      <c r="F183" s="629">
        <f>SUM(F184:F185)</f>
        <v>29953.200000000001</v>
      </c>
      <c r="G183" s="262">
        <f>F183/E183</f>
        <v>0.95720060717424305</v>
      </c>
      <c r="H183" s="156"/>
      <c r="I183" s="156"/>
      <c r="J183" s="156"/>
      <c r="K183" s="156"/>
      <c r="L183" s="157"/>
      <c r="M183" s="510"/>
    </row>
    <row r="184" spans="1:13" ht="0.6" customHeight="1" x14ac:dyDescent="0.3">
      <c r="B184" s="263" t="s">
        <v>104</v>
      </c>
      <c r="C184" s="270" t="s">
        <v>49</v>
      </c>
      <c r="D184" s="156"/>
      <c r="E184" s="271"/>
      <c r="F184" s="636"/>
      <c r="G184" s="264" t="e">
        <f>F184/E184</f>
        <v>#DIV/0!</v>
      </c>
      <c r="H184" s="156"/>
      <c r="I184" s="156"/>
      <c r="J184" s="156"/>
      <c r="K184" s="156"/>
      <c r="L184" s="157"/>
      <c r="M184" s="510"/>
    </row>
    <row r="185" spans="1:13" x14ac:dyDescent="0.3">
      <c r="B185" s="263" t="s">
        <v>108</v>
      </c>
      <c r="C185" s="270" t="s">
        <v>49</v>
      </c>
      <c r="D185" s="156"/>
      <c r="E185" s="271">
        <v>31292.5</v>
      </c>
      <c r="F185" s="636">
        <v>29953.200000000001</v>
      </c>
      <c r="G185" s="264">
        <f>F185/E185</f>
        <v>0.95720060717424305</v>
      </c>
      <c r="H185" s="156"/>
      <c r="I185" s="156"/>
      <c r="J185" s="156"/>
      <c r="K185" s="156"/>
      <c r="L185" s="157"/>
      <c r="M185" s="510"/>
    </row>
    <row r="186" spans="1:13" x14ac:dyDescent="0.3">
      <c r="B186" s="204" t="s">
        <v>48</v>
      </c>
      <c r="C186" s="75"/>
      <c r="D186" s="75"/>
      <c r="E186" s="75"/>
      <c r="F186" s="75"/>
      <c r="G186" s="75"/>
      <c r="H186" s="118">
        <v>4</v>
      </c>
      <c r="I186" s="118">
        <v>4</v>
      </c>
      <c r="J186" s="118">
        <v>0</v>
      </c>
      <c r="K186" s="156"/>
      <c r="L186" s="504">
        <f>SUM(L187:L190)</f>
        <v>1</v>
      </c>
      <c r="M186" s="510"/>
    </row>
    <row r="187" spans="1:13" x14ac:dyDescent="0.3">
      <c r="B187" s="265" t="s">
        <v>196</v>
      </c>
      <c r="C187" s="104" t="s">
        <v>59</v>
      </c>
      <c r="D187" s="104">
        <v>3</v>
      </c>
      <c r="E187" s="823" t="s">
        <v>199</v>
      </c>
      <c r="F187" s="823" t="s">
        <v>199</v>
      </c>
      <c r="G187" s="581">
        <f>F187/E187</f>
        <v>1</v>
      </c>
      <c r="H187" s="156"/>
      <c r="I187" s="156"/>
      <c r="J187" s="156"/>
      <c r="K187" s="156"/>
      <c r="L187" s="157">
        <v>0.5</v>
      </c>
      <c r="M187" s="510"/>
    </row>
    <row r="188" spans="1:13" ht="24" x14ac:dyDescent="0.3">
      <c r="B188" s="265" t="s">
        <v>197</v>
      </c>
      <c r="C188" s="104" t="s">
        <v>54</v>
      </c>
      <c r="D188" s="104">
        <v>30.7</v>
      </c>
      <c r="E188" s="824">
        <v>34</v>
      </c>
      <c r="F188" s="824">
        <v>34.6</v>
      </c>
      <c r="G188" s="581">
        <f>F188/E188</f>
        <v>1.0176470588235293</v>
      </c>
      <c r="H188" s="156"/>
      <c r="I188" s="156"/>
      <c r="J188" s="156"/>
      <c r="K188" s="156"/>
      <c r="L188" s="157">
        <v>1</v>
      </c>
      <c r="M188" s="510"/>
    </row>
    <row r="189" spans="1:13" ht="24" x14ac:dyDescent="0.3">
      <c r="B189" s="265" t="s">
        <v>109</v>
      </c>
      <c r="C189" s="104" t="s">
        <v>52</v>
      </c>
      <c r="D189" s="104">
        <v>180</v>
      </c>
      <c r="E189" s="824">
        <v>195</v>
      </c>
      <c r="F189" s="824">
        <v>195</v>
      </c>
      <c r="G189" s="581">
        <f>F189/E189</f>
        <v>1</v>
      </c>
      <c r="H189" s="156"/>
      <c r="I189" s="156"/>
      <c r="J189" s="156"/>
      <c r="K189" s="156"/>
      <c r="L189" s="157">
        <v>0.5</v>
      </c>
      <c r="M189" s="510"/>
    </row>
    <row r="190" spans="1:13" x14ac:dyDescent="0.3">
      <c r="B190" s="265" t="s">
        <v>110</v>
      </c>
      <c r="C190" s="104" t="s">
        <v>52</v>
      </c>
      <c r="D190" s="104">
        <v>5</v>
      </c>
      <c r="E190" s="824">
        <v>8</v>
      </c>
      <c r="F190" s="824">
        <v>6</v>
      </c>
      <c r="G190" s="581">
        <f>F190/E190</f>
        <v>0.75</v>
      </c>
      <c r="H190" s="156"/>
      <c r="I190" s="156"/>
      <c r="J190" s="156"/>
      <c r="K190" s="156"/>
      <c r="L190" s="157">
        <v>-1</v>
      </c>
      <c r="M190" s="510"/>
    </row>
    <row r="191" spans="1:13" ht="15" thickBot="1" x14ac:dyDescent="0.35">
      <c r="B191" s="288" t="s">
        <v>103</v>
      </c>
      <c r="C191" s="267"/>
      <c r="D191" s="267"/>
      <c r="E191" s="582"/>
      <c r="F191" s="582"/>
      <c r="G191" s="582"/>
      <c r="H191" s="267"/>
      <c r="I191" s="267"/>
      <c r="J191" s="101"/>
      <c r="K191" s="512">
        <f>(G187*0.25+G188*0.25+G189*0.25+G190*0.25)/G183</f>
        <v>0.98402754620737765</v>
      </c>
      <c r="L191" s="383"/>
      <c r="M191" s="585"/>
    </row>
    <row r="192" spans="1:13" ht="55.2" x14ac:dyDescent="0.3">
      <c r="A192" s="433" t="s">
        <v>94</v>
      </c>
      <c r="B192" s="290" t="s">
        <v>292</v>
      </c>
      <c r="C192" s="241"/>
      <c r="D192" s="241"/>
      <c r="E192" s="241"/>
      <c r="F192" s="241"/>
      <c r="G192" s="241"/>
      <c r="H192" s="241"/>
      <c r="I192" s="241"/>
      <c r="J192" s="241"/>
      <c r="K192" s="241"/>
      <c r="L192" s="388"/>
      <c r="M192" s="243"/>
    </row>
    <row r="193" spans="1:13" x14ac:dyDescent="0.3">
      <c r="A193" s="92"/>
      <c r="B193" s="259" t="s">
        <v>47</v>
      </c>
      <c r="C193" s="269" t="s">
        <v>49</v>
      </c>
      <c r="D193" s="156"/>
      <c r="E193" s="261">
        <f>SUM(E194:E196)</f>
        <v>54019</v>
      </c>
      <c r="F193" s="261">
        <f>SUM(F194:F196)</f>
        <v>53653.1</v>
      </c>
      <c r="G193" s="262">
        <f>F193/E193</f>
        <v>0.9932264573575964</v>
      </c>
      <c r="H193" s="156"/>
      <c r="I193" s="156"/>
      <c r="J193" s="156"/>
      <c r="K193" s="156"/>
      <c r="L193" s="157"/>
      <c r="M193" s="510"/>
    </row>
    <row r="194" spans="1:13" x14ac:dyDescent="0.3">
      <c r="A194" s="92"/>
      <c r="B194" s="263" t="s">
        <v>64</v>
      </c>
      <c r="C194" s="270" t="s">
        <v>49</v>
      </c>
      <c r="D194" s="156"/>
      <c r="E194" s="628">
        <v>0</v>
      </c>
      <c r="F194" s="628">
        <v>0</v>
      </c>
      <c r="G194" s="264" t="s">
        <v>77</v>
      </c>
      <c r="H194" s="156"/>
      <c r="I194" s="156"/>
      <c r="J194" s="156"/>
      <c r="K194" s="156"/>
      <c r="L194" s="157"/>
      <c r="M194" s="510"/>
    </row>
    <row r="195" spans="1:13" x14ac:dyDescent="0.3">
      <c r="A195" s="92"/>
      <c r="B195" s="263" t="s">
        <v>104</v>
      </c>
      <c r="C195" s="270" t="s">
        <v>49</v>
      </c>
      <c r="D195" s="156"/>
      <c r="E195" s="628">
        <v>29267</v>
      </c>
      <c r="F195" s="628">
        <v>29267</v>
      </c>
      <c r="G195" s="264">
        <f>F195/E195</f>
        <v>1</v>
      </c>
      <c r="H195" s="156"/>
      <c r="I195" s="156"/>
      <c r="J195" s="156"/>
      <c r="K195" s="156"/>
      <c r="L195" s="157"/>
      <c r="M195" s="510"/>
    </row>
    <row r="196" spans="1:13" x14ac:dyDescent="0.3">
      <c r="A196" s="92"/>
      <c r="B196" s="263" t="s">
        <v>108</v>
      </c>
      <c r="C196" s="270" t="s">
        <v>49</v>
      </c>
      <c r="D196" s="156"/>
      <c r="E196" s="271">
        <v>24752</v>
      </c>
      <c r="F196" s="271">
        <v>24386.1</v>
      </c>
      <c r="G196" s="264">
        <f>F196/E196</f>
        <v>0.98521735617323847</v>
      </c>
      <c r="H196" s="156"/>
      <c r="I196" s="156"/>
      <c r="J196" s="156"/>
      <c r="K196" s="156"/>
      <c r="L196" s="157"/>
      <c r="M196" s="510"/>
    </row>
    <row r="197" spans="1:13" x14ac:dyDescent="0.3">
      <c r="A197" s="92"/>
      <c r="B197" s="204" t="s">
        <v>48</v>
      </c>
      <c r="C197" s="75"/>
      <c r="D197" s="75"/>
      <c r="E197" s="75"/>
      <c r="F197" s="75"/>
      <c r="G197" s="75"/>
      <c r="H197" s="627">
        <v>2</v>
      </c>
      <c r="I197" s="627">
        <v>2</v>
      </c>
      <c r="J197" s="627">
        <v>0</v>
      </c>
      <c r="K197" s="156"/>
      <c r="L197" s="504">
        <f>SUM(L198:L199)</f>
        <v>1</v>
      </c>
      <c r="M197" s="510"/>
    </row>
    <row r="198" spans="1:13" x14ac:dyDescent="0.3">
      <c r="A198" s="92"/>
      <c r="B198" s="265" t="s">
        <v>200</v>
      </c>
      <c r="C198" s="104" t="s">
        <v>53</v>
      </c>
      <c r="D198" s="190">
        <v>29</v>
      </c>
      <c r="E198" s="190">
        <v>30</v>
      </c>
      <c r="F198" s="610">
        <v>30</v>
      </c>
      <c r="G198" s="264">
        <f>F198/E198</f>
        <v>1</v>
      </c>
      <c r="H198" s="104"/>
      <c r="I198" s="264"/>
      <c r="J198" s="264"/>
      <c r="K198" s="156"/>
      <c r="L198" s="157">
        <v>0.5</v>
      </c>
      <c r="M198" s="510"/>
    </row>
    <row r="199" spans="1:13" x14ac:dyDescent="0.3">
      <c r="A199" s="92"/>
      <c r="B199" s="265" t="s">
        <v>201</v>
      </c>
      <c r="C199" s="104" t="s">
        <v>59</v>
      </c>
      <c r="D199" s="104">
        <v>1</v>
      </c>
      <c r="E199" s="104">
        <v>1</v>
      </c>
      <c r="F199" s="610">
        <v>1</v>
      </c>
      <c r="G199" s="264">
        <f>F199/E199</f>
        <v>1</v>
      </c>
      <c r="H199" s="190"/>
      <c r="I199" s="289"/>
      <c r="J199" s="289"/>
      <c r="K199" s="156"/>
      <c r="L199" s="157">
        <v>0.5</v>
      </c>
      <c r="M199" s="510"/>
    </row>
    <row r="200" spans="1:13" ht="15" thickBot="1" x14ac:dyDescent="0.35">
      <c r="A200" s="92"/>
      <c r="B200" s="288" t="s">
        <v>103</v>
      </c>
      <c r="C200" s="267"/>
      <c r="D200" s="267"/>
      <c r="E200" s="267"/>
      <c r="F200" s="267"/>
      <c r="G200" s="267"/>
      <c r="H200" s="267"/>
      <c r="I200" s="267"/>
      <c r="J200" s="267"/>
      <c r="K200" s="512">
        <f>(G198*0.5+G199*0.5)/G193</f>
        <v>1.0068197364178397</v>
      </c>
      <c r="L200" s="383"/>
      <c r="M200" s="585"/>
    </row>
    <row r="201" spans="1:13" ht="41.4" x14ac:dyDescent="0.3">
      <c r="A201" s="135" t="s">
        <v>95</v>
      </c>
      <c r="B201" s="432" t="s">
        <v>293</v>
      </c>
      <c r="C201" s="241"/>
      <c r="D201" s="241"/>
      <c r="E201" s="241"/>
      <c r="F201" s="241"/>
      <c r="G201" s="241"/>
      <c r="H201" s="241"/>
      <c r="I201" s="241"/>
      <c r="J201" s="241"/>
      <c r="K201" s="395"/>
      <c r="L201" s="388"/>
      <c r="M201" s="243"/>
    </row>
    <row r="202" spans="1:13" x14ac:dyDescent="0.3">
      <c r="A202" s="229"/>
      <c r="B202" s="259" t="s">
        <v>47</v>
      </c>
      <c r="C202" s="269" t="s">
        <v>49</v>
      </c>
      <c r="D202" s="182"/>
      <c r="E202" s="637">
        <f>E203</f>
        <v>300</v>
      </c>
      <c r="F202" s="637">
        <f>F203</f>
        <v>200</v>
      </c>
      <c r="G202" s="262">
        <f>F202/E202</f>
        <v>0.66666666666666663</v>
      </c>
      <c r="H202" s="182"/>
      <c r="I202" s="182"/>
      <c r="J202" s="182"/>
      <c r="K202" s="386"/>
      <c r="L202" s="385"/>
      <c r="M202" s="184"/>
    </row>
    <row r="203" spans="1:13" x14ac:dyDescent="0.3">
      <c r="A203" s="229"/>
      <c r="B203" s="263" t="s">
        <v>108</v>
      </c>
      <c r="C203" s="104" t="s">
        <v>49</v>
      </c>
      <c r="D203" s="182"/>
      <c r="E203" s="825">
        <v>300</v>
      </c>
      <c r="F203" s="825">
        <v>200</v>
      </c>
      <c r="G203" s="264">
        <f>F203/E203</f>
        <v>0.66666666666666663</v>
      </c>
      <c r="H203" s="182"/>
      <c r="I203" s="182"/>
      <c r="J203" s="182"/>
      <c r="K203" s="386"/>
      <c r="L203" s="385"/>
      <c r="M203" s="184"/>
    </row>
    <row r="204" spans="1:13" x14ac:dyDescent="0.3">
      <c r="A204" s="229"/>
      <c r="B204" s="217" t="s">
        <v>48</v>
      </c>
      <c r="C204" s="231"/>
      <c r="D204" s="231"/>
      <c r="E204" s="75"/>
      <c r="F204" s="75"/>
      <c r="G204" s="231"/>
      <c r="H204" s="185">
        <v>4</v>
      </c>
      <c r="I204" s="185">
        <v>1</v>
      </c>
      <c r="J204" s="185">
        <v>3</v>
      </c>
      <c r="K204" s="386"/>
      <c r="L204" s="593">
        <f>L205+L208+L206+L207</f>
        <v>-4</v>
      </c>
      <c r="M204" s="184"/>
    </row>
    <row r="205" spans="1:13" ht="24" x14ac:dyDescent="0.3">
      <c r="A205" s="229"/>
      <c r="B205" s="265" t="s">
        <v>269</v>
      </c>
      <c r="C205" s="270" t="s">
        <v>59</v>
      </c>
      <c r="D205" s="104">
        <v>0</v>
      </c>
      <c r="E205" s="270">
        <v>0</v>
      </c>
      <c r="F205" s="270">
        <v>0</v>
      </c>
      <c r="G205" s="306">
        <v>0</v>
      </c>
      <c r="H205" s="182"/>
      <c r="I205" s="182"/>
      <c r="J205" s="182"/>
      <c r="K205" s="386"/>
      <c r="L205" s="385">
        <v>-1</v>
      </c>
      <c r="M205" s="184"/>
    </row>
    <row r="206" spans="1:13" ht="24" x14ac:dyDescent="0.3">
      <c r="A206" s="229"/>
      <c r="B206" s="265" t="s">
        <v>270</v>
      </c>
      <c r="C206" s="104" t="s">
        <v>59</v>
      </c>
      <c r="D206" s="104">
        <v>0</v>
      </c>
      <c r="E206" s="270">
        <v>1</v>
      </c>
      <c r="F206" s="270">
        <v>0</v>
      </c>
      <c r="G206" s="306">
        <v>0</v>
      </c>
      <c r="H206" s="182"/>
      <c r="I206" s="182"/>
      <c r="J206" s="182"/>
      <c r="K206" s="386"/>
      <c r="L206" s="385">
        <v>-1</v>
      </c>
      <c r="M206" s="184"/>
    </row>
    <row r="207" spans="1:13" ht="36" x14ac:dyDescent="0.3">
      <c r="A207" s="229"/>
      <c r="B207" s="282" t="s">
        <v>271</v>
      </c>
      <c r="C207" s="104" t="s">
        <v>59</v>
      </c>
      <c r="D207" s="104">
        <v>0</v>
      </c>
      <c r="E207" s="270">
        <v>0</v>
      </c>
      <c r="F207" s="270">
        <v>0</v>
      </c>
      <c r="G207" s="306">
        <v>0</v>
      </c>
      <c r="H207" s="182"/>
      <c r="I207" s="182"/>
      <c r="J207" s="182"/>
      <c r="K207" s="386"/>
      <c r="L207" s="385">
        <v>-1</v>
      </c>
      <c r="M207" s="184"/>
    </row>
    <row r="208" spans="1:13" ht="24" x14ac:dyDescent="0.3">
      <c r="A208" s="229"/>
      <c r="B208" s="282" t="s">
        <v>272</v>
      </c>
      <c r="C208" s="104" t="s">
        <v>59</v>
      </c>
      <c r="D208" s="104">
        <v>0</v>
      </c>
      <c r="E208" s="104">
        <v>3</v>
      </c>
      <c r="F208" s="104">
        <v>2</v>
      </c>
      <c r="G208" s="306">
        <f>F208/E208</f>
        <v>0.66666666666666663</v>
      </c>
      <c r="H208" s="182"/>
      <c r="I208" s="182"/>
      <c r="J208" s="182"/>
      <c r="K208" s="386"/>
      <c r="L208" s="385">
        <v>-1</v>
      </c>
      <c r="M208" s="184"/>
    </row>
    <row r="209" spans="1:13" ht="15" thickBot="1" x14ac:dyDescent="0.35">
      <c r="A209" s="230"/>
      <c r="B209" s="288" t="s">
        <v>103</v>
      </c>
      <c r="C209" s="248"/>
      <c r="D209" s="156"/>
      <c r="E209" s="248"/>
      <c r="F209" s="248"/>
      <c r="G209" s="248"/>
      <c r="H209" s="248"/>
      <c r="I209" s="248"/>
      <c r="J209" s="248"/>
      <c r="K209" s="512">
        <f>(G205*0.4+G206*0.3+G207*0.2+G208*0.1)/G202</f>
        <v>0.1</v>
      </c>
      <c r="L209" s="396"/>
      <c r="M209" s="250"/>
    </row>
    <row r="210" spans="1:13" ht="41.4" x14ac:dyDescent="0.3">
      <c r="A210" s="135" t="s">
        <v>96</v>
      </c>
      <c r="B210" s="290" t="s">
        <v>258</v>
      </c>
      <c r="C210" s="241"/>
      <c r="D210" s="182"/>
      <c r="E210" s="241"/>
      <c r="F210" s="241"/>
      <c r="G210" s="241"/>
      <c r="H210" s="241"/>
      <c r="I210" s="241"/>
      <c r="J210" s="241"/>
      <c r="K210" s="241"/>
      <c r="L210" s="388"/>
      <c r="M210" s="243"/>
    </row>
    <row r="211" spans="1:13" x14ac:dyDescent="0.3">
      <c r="B211" s="259" t="s">
        <v>47</v>
      </c>
      <c r="C211" s="269" t="s">
        <v>49</v>
      </c>
      <c r="D211" s="156"/>
      <c r="E211" s="261">
        <f>SUM(E212:E214)</f>
        <v>108756.3</v>
      </c>
      <c r="F211" s="261">
        <f>SUM(F212:F214)</f>
        <v>99452.700000000012</v>
      </c>
      <c r="G211" s="262">
        <f>F211/E211</f>
        <v>0.91445461090529934</v>
      </c>
      <c r="H211" s="156"/>
      <c r="I211" s="156"/>
      <c r="J211" s="156"/>
      <c r="K211" s="156"/>
      <c r="L211" s="157"/>
      <c r="M211" s="510"/>
    </row>
    <row r="212" spans="1:13" x14ac:dyDescent="0.3">
      <c r="B212" s="263" t="s">
        <v>104</v>
      </c>
      <c r="C212" s="270" t="s">
        <v>49</v>
      </c>
      <c r="D212" s="156"/>
      <c r="E212" s="628">
        <v>43274.5</v>
      </c>
      <c r="F212" s="628">
        <v>41799.9</v>
      </c>
      <c r="G212" s="264">
        <f>F212/E212</f>
        <v>0.96592450519358974</v>
      </c>
      <c r="H212" s="156"/>
      <c r="I212" s="156"/>
      <c r="J212" s="156"/>
      <c r="K212" s="156"/>
      <c r="L212" s="157"/>
      <c r="M212" s="510"/>
    </row>
    <row r="213" spans="1:13" x14ac:dyDescent="0.3">
      <c r="B213" s="263" t="s">
        <v>108</v>
      </c>
      <c r="C213" s="270" t="s">
        <v>49</v>
      </c>
      <c r="D213" s="156"/>
      <c r="E213" s="628">
        <v>65481.8</v>
      </c>
      <c r="F213" s="628">
        <v>57652.800000000003</v>
      </c>
      <c r="G213" s="264">
        <f>F213/E213</f>
        <v>0.88044006120784712</v>
      </c>
      <c r="H213" s="156"/>
      <c r="I213" s="156"/>
      <c r="J213" s="156"/>
      <c r="K213" s="156"/>
      <c r="L213" s="157"/>
      <c r="M213" s="510"/>
    </row>
    <row r="214" spans="1:13" x14ac:dyDescent="0.3">
      <c r="B214" s="204" t="s">
        <v>48</v>
      </c>
      <c r="C214" s="75"/>
      <c r="D214" s="75"/>
      <c r="E214" s="75"/>
      <c r="F214" s="75"/>
      <c r="G214" s="75"/>
      <c r="H214" s="118">
        <v>4</v>
      </c>
      <c r="I214" s="118">
        <v>4</v>
      </c>
      <c r="J214" s="118">
        <v>0</v>
      </c>
      <c r="K214" s="156"/>
      <c r="L214" s="504">
        <f>SUM(L215:L218)</f>
        <v>2</v>
      </c>
      <c r="M214" s="510"/>
    </row>
    <row r="215" spans="1:13" x14ac:dyDescent="0.3">
      <c r="B215" s="518" t="s">
        <v>202</v>
      </c>
      <c r="C215" s="455" t="s">
        <v>55</v>
      </c>
      <c r="D215" s="475">
        <v>903.6</v>
      </c>
      <c r="E215" s="475">
        <v>906.9</v>
      </c>
      <c r="F215" s="475">
        <v>916.4</v>
      </c>
      <c r="G215" s="264">
        <f>F215/E215</f>
        <v>1.0104752453412724</v>
      </c>
      <c r="H215" s="156"/>
      <c r="I215" s="156"/>
      <c r="J215" s="156"/>
      <c r="K215" s="156"/>
      <c r="L215" s="157">
        <v>1</v>
      </c>
      <c r="M215" s="510"/>
    </row>
    <row r="216" spans="1:13" ht="24" x14ac:dyDescent="0.3">
      <c r="B216" s="520" t="s">
        <v>203</v>
      </c>
      <c r="C216" s="455" t="s">
        <v>55</v>
      </c>
      <c r="D216" s="475">
        <v>201.4</v>
      </c>
      <c r="E216" s="475">
        <v>207.1</v>
      </c>
      <c r="F216" s="475">
        <v>202.8</v>
      </c>
      <c r="G216" s="264">
        <f t="shared" ref="G216:G227" si="8">F216/E216</f>
        <v>0.97923708353452443</v>
      </c>
      <c r="H216" s="156"/>
      <c r="I216" s="156"/>
      <c r="J216" s="156"/>
      <c r="K216" s="156"/>
      <c r="L216" s="157">
        <v>-0.5</v>
      </c>
      <c r="M216" s="510"/>
    </row>
    <row r="217" spans="1:13" ht="24" x14ac:dyDescent="0.3">
      <c r="B217" s="518" t="s">
        <v>204</v>
      </c>
      <c r="C217" s="455" t="s">
        <v>55</v>
      </c>
      <c r="D217" s="475">
        <v>702.2</v>
      </c>
      <c r="E217" s="475">
        <v>699.8</v>
      </c>
      <c r="F217" s="475">
        <v>713.5</v>
      </c>
      <c r="G217" s="264">
        <f t="shared" si="8"/>
        <v>1.0195770220062876</v>
      </c>
      <c r="H217" s="156"/>
      <c r="I217" s="156"/>
      <c r="J217" s="156"/>
      <c r="K217" s="156"/>
      <c r="L217" s="157">
        <v>1</v>
      </c>
      <c r="M217" s="510"/>
    </row>
    <row r="218" spans="1:13" ht="21.6" customHeight="1" x14ac:dyDescent="0.3">
      <c r="B218" s="518" t="s">
        <v>205</v>
      </c>
      <c r="C218" s="456" t="s">
        <v>59</v>
      </c>
      <c r="D218" s="475">
        <v>3</v>
      </c>
      <c r="E218" s="475">
        <v>4</v>
      </c>
      <c r="F218" s="475">
        <v>4</v>
      </c>
      <c r="G218" s="264">
        <f t="shared" si="8"/>
        <v>1</v>
      </c>
      <c r="H218" s="156"/>
      <c r="I218" s="156"/>
      <c r="J218" s="156"/>
      <c r="K218" s="156"/>
      <c r="L218" s="157">
        <v>0.5</v>
      </c>
      <c r="M218" s="510"/>
    </row>
    <row r="219" spans="1:13" x14ac:dyDescent="0.3">
      <c r="B219" s="579" t="s">
        <v>103</v>
      </c>
      <c r="C219" s="190"/>
      <c r="D219" s="190"/>
      <c r="E219" s="191"/>
      <c r="F219" s="191"/>
      <c r="G219" s="289"/>
      <c r="H219" s="156"/>
      <c r="I219" s="156"/>
      <c r="J219" s="156"/>
      <c r="K219" s="384">
        <f>(0.25*G215+0.25*G216+0.25*G217+0.25*G218)/G211</f>
        <v>1.0960875758811404</v>
      </c>
      <c r="L219" s="157"/>
      <c r="M219" s="156"/>
    </row>
    <row r="220" spans="1:13" ht="27.6" x14ac:dyDescent="0.3">
      <c r="A220" s="498" t="s">
        <v>97</v>
      </c>
      <c r="B220" s="580" t="s">
        <v>285</v>
      </c>
      <c r="C220" s="480"/>
      <c r="D220" s="481"/>
      <c r="E220" s="486"/>
      <c r="F220" s="486"/>
      <c r="G220" s="134"/>
      <c r="H220" s="75"/>
      <c r="I220" s="75"/>
      <c r="J220" s="75"/>
      <c r="K220" s="384"/>
      <c r="L220" s="157"/>
      <c r="M220" s="156"/>
    </row>
    <row r="221" spans="1:13" x14ac:dyDescent="0.3">
      <c r="B221" s="483" t="s">
        <v>47</v>
      </c>
      <c r="C221" s="484" t="s">
        <v>49</v>
      </c>
      <c r="D221" s="485"/>
      <c r="E221" s="486">
        <f>SUM(E222:E224)</f>
        <v>2198.1</v>
      </c>
      <c r="F221" s="486">
        <f>SUM(F222:F224)</f>
        <v>2197.9</v>
      </c>
      <c r="G221" s="134">
        <f t="shared" si="8"/>
        <v>0.99990901232882956</v>
      </c>
      <c r="H221" s="156"/>
      <c r="I221" s="156"/>
      <c r="J221" s="156"/>
      <c r="K221" s="384"/>
      <c r="L221" s="157"/>
      <c r="M221" s="156"/>
    </row>
    <row r="222" spans="1:13" x14ac:dyDescent="0.3">
      <c r="B222" s="488" t="s">
        <v>104</v>
      </c>
      <c r="C222" s="489" t="s">
        <v>49</v>
      </c>
      <c r="D222" s="485"/>
      <c r="E222" s="612">
        <v>2077</v>
      </c>
      <c r="F222" s="490">
        <v>2076.8000000000002</v>
      </c>
      <c r="G222" s="134">
        <f t="shared" si="8"/>
        <v>0.99990370727010125</v>
      </c>
      <c r="H222" s="156"/>
      <c r="I222" s="156"/>
      <c r="J222" s="156"/>
      <c r="K222" s="384"/>
      <c r="L222" s="157"/>
      <c r="M222" s="156"/>
    </row>
    <row r="223" spans="1:13" x14ac:dyDescent="0.3">
      <c r="B223" s="488" t="s">
        <v>108</v>
      </c>
      <c r="C223" s="489" t="s">
        <v>49</v>
      </c>
      <c r="D223" s="485"/>
      <c r="E223" s="490">
        <v>121.1</v>
      </c>
      <c r="F223" s="490">
        <v>121.1</v>
      </c>
      <c r="G223" s="134">
        <f t="shared" si="8"/>
        <v>1</v>
      </c>
      <c r="H223" s="156"/>
      <c r="I223" s="156"/>
      <c r="J223" s="156"/>
      <c r="K223" s="384"/>
      <c r="L223" s="157"/>
      <c r="M223" s="156"/>
    </row>
    <row r="224" spans="1:13" x14ac:dyDescent="0.3">
      <c r="B224" s="461" t="s">
        <v>48</v>
      </c>
      <c r="C224" s="167"/>
      <c r="D224" s="463"/>
      <c r="E224" s="307"/>
      <c r="F224" s="307"/>
      <c r="G224" s="264"/>
      <c r="H224" s="118">
        <v>3</v>
      </c>
      <c r="I224" s="118">
        <v>3</v>
      </c>
      <c r="J224" s="118">
        <v>0</v>
      </c>
      <c r="K224" s="384"/>
      <c r="L224" s="504">
        <f>L225+L226+L227</f>
        <v>-1</v>
      </c>
      <c r="M224" s="156"/>
    </row>
    <row r="225" spans="1:13" ht="24" x14ac:dyDescent="0.3">
      <c r="B225" s="462" t="s">
        <v>223</v>
      </c>
      <c r="C225" s="464" t="s">
        <v>54</v>
      </c>
      <c r="D225" s="463">
        <v>100</v>
      </c>
      <c r="E225" s="281">
        <v>103</v>
      </c>
      <c r="F225" s="281">
        <v>98</v>
      </c>
      <c r="G225" s="264">
        <f t="shared" si="8"/>
        <v>0.95145631067961167</v>
      </c>
      <c r="H225" s="156"/>
      <c r="I225" s="156"/>
      <c r="J225" s="156"/>
      <c r="K225" s="384"/>
      <c r="L225" s="157">
        <v>-0.5</v>
      </c>
      <c r="M225" s="156"/>
    </row>
    <row r="226" spans="1:13" x14ac:dyDescent="0.3">
      <c r="B226" s="462" t="s">
        <v>224</v>
      </c>
      <c r="C226" s="464" t="s">
        <v>54</v>
      </c>
      <c r="D226" s="463">
        <v>53.3</v>
      </c>
      <c r="E226" s="281">
        <v>50</v>
      </c>
      <c r="F226" s="281">
        <v>47</v>
      </c>
      <c r="G226" s="264">
        <f t="shared" si="8"/>
        <v>0.94</v>
      </c>
      <c r="H226" s="156"/>
      <c r="I226" s="156"/>
      <c r="J226" s="156"/>
      <c r="K226" s="384"/>
      <c r="L226" s="157">
        <v>-1</v>
      </c>
      <c r="M226" s="156"/>
    </row>
    <row r="227" spans="1:13" ht="36" x14ac:dyDescent="0.3">
      <c r="B227" s="318" t="s">
        <v>225</v>
      </c>
      <c r="C227" s="464" t="s">
        <v>53</v>
      </c>
      <c r="D227" s="463">
        <v>75</v>
      </c>
      <c r="E227" s="281">
        <v>50</v>
      </c>
      <c r="F227" s="281">
        <v>50</v>
      </c>
      <c r="G227" s="264">
        <f t="shared" si="8"/>
        <v>1</v>
      </c>
      <c r="H227" s="156"/>
      <c r="I227" s="156"/>
      <c r="J227" s="156"/>
      <c r="K227" s="384"/>
      <c r="L227" s="157">
        <v>0.5</v>
      </c>
      <c r="M227" s="156"/>
    </row>
    <row r="228" spans="1:13" ht="15" thickBot="1" x14ac:dyDescent="0.35">
      <c r="B228" s="280" t="s">
        <v>103</v>
      </c>
      <c r="C228" s="104"/>
      <c r="D228" s="104"/>
      <c r="E228" s="307"/>
      <c r="F228" s="307"/>
      <c r="G228" s="264"/>
      <c r="H228" s="156"/>
      <c r="I228" s="156"/>
      <c r="J228" s="156"/>
      <c r="K228" s="384">
        <f>(G225+G226+G227)/3/G221</f>
        <v>0.96390647383181727</v>
      </c>
      <c r="L228" s="157"/>
      <c r="M228" s="156"/>
    </row>
    <row r="229" spans="1:13" ht="41.4" x14ac:dyDescent="0.3">
      <c r="A229" s="90" t="s">
        <v>98</v>
      </c>
      <c r="B229" s="432" t="s">
        <v>294</v>
      </c>
      <c r="C229" s="182"/>
      <c r="D229" s="182"/>
      <c r="E229" s="182"/>
      <c r="F229" s="182"/>
      <c r="G229" s="182"/>
      <c r="H229" s="182"/>
      <c r="I229" s="182"/>
      <c r="J229" s="182"/>
      <c r="K229" s="182"/>
      <c r="L229" s="496"/>
      <c r="M229" s="184"/>
    </row>
    <row r="230" spans="1:13" x14ac:dyDescent="0.3">
      <c r="B230" s="259" t="s">
        <v>47</v>
      </c>
      <c r="C230" s="260" t="s">
        <v>49</v>
      </c>
      <c r="D230" s="156"/>
      <c r="E230" s="261">
        <f>SUM(E231:E232)</f>
        <v>3508.4</v>
      </c>
      <c r="F230" s="261">
        <f>SUM(F231:F232)</f>
        <v>2611.1</v>
      </c>
      <c r="G230" s="262">
        <f>F230/E230</f>
        <v>0.74424238969330747</v>
      </c>
      <c r="H230" s="156"/>
      <c r="I230" s="156"/>
      <c r="J230" s="156"/>
      <c r="K230" s="156"/>
      <c r="L230" s="157"/>
      <c r="M230" s="510"/>
    </row>
    <row r="231" spans="1:13" x14ac:dyDescent="0.3">
      <c r="B231" s="263" t="s">
        <v>108</v>
      </c>
      <c r="C231" s="104" t="s">
        <v>49</v>
      </c>
      <c r="D231" s="156"/>
      <c r="E231" s="628">
        <v>3508.4</v>
      </c>
      <c r="F231" s="628">
        <v>2611.1</v>
      </c>
      <c r="G231" s="264">
        <f t="shared" ref="G231:G237" si="9">F231/E231</f>
        <v>0.74424238969330747</v>
      </c>
      <c r="H231" s="156"/>
      <c r="I231" s="156"/>
      <c r="J231" s="156"/>
      <c r="K231" s="156"/>
      <c r="L231" s="157"/>
      <c r="M231" s="510"/>
    </row>
    <row r="232" spans="1:13" x14ac:dyDescent="0.3">
      <c r="B232" s="217" t="s">
        <v>48</v>
      </c>
      <c r="C232" s="75"/>
      <c r="D232" s="75"/>
      <c r="E232" s="160"/>
      <c r="F232" s="160"/>
      <c r="G232" s="134"/>
      <c r="H232" s="118">
        <v>5</v>
      </c>
      <c r="I232" s="118">
        <v>4</v>
      </c>
      <c r="J232" s="118">
        <v>1</v>
      </c>
      <c r="K232" s="286"/>
      <c r="L232" s="504">
        <f>SUM(L233:L237)</f>
        <v>0.5</v>
      </c>
      <c r="M232" s="510"/>
    </row>
    <row r="233" spans="1:13" ht="25.8" customHeight="1" x14ac:dyDescent="0.3">
      <c r="B233" s="282" t="s">
        <v>206</v>
      </c>
      <c r="C233" s="309" t="s">
        <v>53</v>
      </c>
      <c r="D233" s="309">
        <v>47</v>
      </c>
      <c r="E233" s="476">
        <v>60</v>
      </c>
      <c r="F233" s="638">
        <v>52</v>
      </c>
      <c r="G233" s="264">
        <f t="shared" si="9"/>
        <v>0.8666666666666667</v>
      </c>
      <c r="H233" s="104"/>
      <c r="I233" s="104"/>
      <c r="J233" s="104"/>
      <c r="K233" s="382"/>
      <c r="L233" s="157">
        <v>-1</v>
      </c>
      <c r="M233" s="158"/>
    </row>
    <row r="234" spans="1:13" s="159" customFormat="1" ht="27" customHeight="1" x14ac:dyDescent="0.3">
      <c r="B234" s="282" t="s">
        <v>127</v>
      </c>
      <c r="C234" s="309" t="s">
        <v>53</v>
      </c>
      <c r="D234" s="292">
        <v>5</v>
      </c>
      <c r="E234" s="639">
        <v>5</v>
      </c>
      <c r="F234" s="478">
        <v>7</v>
      </c>
      <c r="G234" s="264">
        <f t="shared" si="9"/>
        <v>1.4</v>
      </c>
      <c r="H234" s="104"/>
      <c r="I234" s="104"/>
      <c r="J234" s="104"/>
      <c r="K234" s="382"/>
      <c r="L234" s="157">
        <v>1</v>
      </c>
      <c r="M234" s="158"/>
    </row>
    <row r="235" spans="1:13" s="159" customFormat="1" ht="24" x14ac:dyDescent="0.3">
      <c r="B235" s="282" t="s">
        <v>128</v>
      </c>
      <c r="C235" s="309" t="s">
        <v>54</v>
      </c>
      <c r="D235" s="292">
        <v>100</v>
      </c>
      <c r="E235" s="639">
        <v>100</v>
      </c>
      <c r="F235" s="478">
        <v>100</v>
      </c>
      <c r="G235" s="264">
        <f t="shared" si="9"/>
        <v>1</v>
      </c>
      <c r="H235" s="104"/>
      <c r="I235" s="104"/>
      <c r="J235" s="104"/>
      <c r="K235" s="382"/>
      <c r="L235" s="157">
        <v>0.5</v>
      </c>
      <c r="M235" s="158"/>
    </row>
    <row r="236" spans="1:13" s="159" customFormat="1" x14ac:dyDescent="0.3">
      <c r="B236" s="282" t="s">
        <v>221</v>
      </c>
      <c r="C236" s="309" t="s">
        <v>53</v>
      </c>
      <c r="D236" s="292">
        <v>103</v>
      </c>
      <c r="E236" s="639">
        <v>50</v>
      </c>
      <c r="F236" s="478">
        <v>108</v>
      </c>
      <c r="G236" s="264">
        <f t="shared" si="9"/>
        <v>2.16</v>
      </c>
      <c r="H236" s="104"/>
      <c r="I236" s="104"/>
      <c r="J236" s="104"/>
      <c r="K236" s="382"/>
      <c r="L236" s="157">
        <v>1</v>
      </c>
      <c r="M236" s="158"/>
    </row>
    <row r="237" spans="1:13" s="159" customFormat="1" ht="24" x14ac:dyDescent="0.3">
      <c r="B237" s="282" t="s">
        <v>238</v>
      </c>
      <c r="C237" s="309"/>
      <c r="D237" s="292">
        <v>0</v>
      </c>
      <c r="E237" s="639">
        <v>38</v>
      </c>
      <c r="F237" s="638">
        <v>0</v>
      </c>
      <c r="G237" s="264">
        <f t="shared" si="9"/>
        <v>0</v>
      </c>
      <c r="H237" s="104"/>
      <c r="I237" s="104"/>
      <c r="J237" s="104"/>
      <c r="K237" s="382"/>
      <c r="L237" s="157">
        <v>-1</v>
      </c>
      <c r="M237" s="158"/>
    </row>
    <row r="238" spans="1:13" ht="15" thickBot="1" x14ac:dyDescent="0.35">
      <c r="B238" s="280" t="s">
        <v>103</v>
      </c>
      <c r="C238" s="521"/>
      <c r="D238" s="522"/>
      <c r="E238" s="310"/>
      <c r="F238" s="311"/>
      <c r="G238" s="264"/>
      <c r="H238" s="156"/>
      <c r="I238" s="156"/>
      <c r="J238" s="156"/>
      <c r="K238" s="384">
        <f>(G233*0.25+G234*0.2+G235*0.05+G236*0.25+G237*0.25)/G230</f>
        <v>1.4600977876501602</v>
      </c>
      <c r="L238" s="157"/>
      <c r="M238" s="510"/>
    </row>
    <row r="239" spans="1:13" ht="41.4" x14ac:dyDescent="0.3">
      <c r="A239" s="135" t="s">
        <v>99</v>
      </c>
      <c r="B239" s="290" t="s">
        <v>305</v>
      </c>
      <c r="C239" s="241"/>
      <c r="D239" s="241"/>
      <c r="E239" s="241"/>
      <c r="F239" s="241"/>
      <c r="G239" s="241"/>
      <c r="H239" s="241"/>
      <c r="I239" s="241"/>
      <c r="J239" s="241"/>
      <c r="K239" s="241"/>
      <c r="L239" s="388"/>
      <c r="M239" s="243"/>
    </row>
    <row r="240" spans="1:13" x14ac:dyDescent="0.3">
      <c r="B240" s="259" t="s">
        <v>47</v>
      </c>
      <c r="C240" s="260" t="s">
        <v>49</v>
      </c>
      <c r="D240" s="156"/>
      <c r="E240" s="261">
        <f>SUM(E241:E243)</f>
        <v>8334.7999999999993</v>
      </c>
      <c r="F240" s="261">
        <f>SUM(F241:F243)</f>
        <v>5346.1</v>
      </c>
      <c r="G240" s="262">
        <f>F240/E240</f>
        <v>0.64141911023659848</v>
      </c>
      <c r="H240" s="156"/>
      <c r="I240" s="156"/>
      <c r="J240" s="156"/>
      <c r="K240" s="156"/>
      <c r="L240" s="157"/>
      <c r="M240" s="510"/>
    </row>
    <row r="241" spans="1:13" x14ac:dyDescent="0.3">
      <c r="B241" s="263" t="s">
        <v>64</v>
      </c>
      <c r="C241" s="104" t="s">
        <v>49</v>
      </c>
      <c r="D241" s="156"/>
      <c r="E241" s="628">
        <v>0</v>
      </c>
      <c r="F241" s="628">
        <v>0</v>
      </c>
      <c r="G241" s="264" t="s">
        <v>77</v>
      </c>
      <c r="H241" s="156"/>
      <c r="I241" s="156"/>
      <c r="J241" s="156"/>
      <c r="K241" s="156"/>
      <c r="L241" s="157"/>
      <c r="M241" s="510"/>
    </row>
    <row r="242" spans="1:13" x14ac:dyDescent="0.3">
      <c r="B242" s="263" t="s">
        <v>104</v>
      </c>
      <c r="C242" s="104" t="s">
        <v>49</v>
      </c>
      <c r="D242" s="156"/>
      <c r="E242" s="628">
        <v>0</v>
      </c>
      <c r="F242" s="628">
        <v>0</v>
      </c>
      <c r="G242" s="264" t="s">
        <v>77</v>
      </c>
      <c r="H242" s="156"/>
      <c r="I242" s="156"/>
      <c r="J242" s="156"/>
      <c r="K242" s="156"/>
      <c r="L242" s="157"/>
      <c r="M242" s="510"/>
    </row>
    <row r="243" spans="1:13" x14ac:dyDescent="0.3">
      <c r="B243" s="263" t="s">
        <v>108</v>
      </c>
      <c r="C243" s="104" t="s">
        <v>49</v>
      </c>
      <c r="D243" s="156"/>
      <c r="E243" s="628">
        <v>8334.7999999999993</v>
      </c>
      <c r="F243" s="628">
        <v>5346.1</v>
      </c>
      <c r="G243" s="264">
        <f>F243/E243</f>
        <v>0.64141911023659848</v>
      </c>
      <c r="H243" s="156"/>
      <c r="I243" s="156"/>
      <c r="J243" s="156"/>
      <c r="K243" s="156"/>
      <c r="L243" s="157"/>
      <c r="M243" s="510"/>
    </row>
    <row r="244" spans="1:13" x14ac:dyDescent="0.3">
      <c r="B244" s="217" t="s">
        <v>48</v>
      </c>
      <c r="C244" s="161"/>
      <c r="D244" s="162"/>
      <c r="E244" s="161"/>
      <c r="F244" s="161"/>
      <c r="G244" s="523"/>
      <c r="H244" s="122">
        <v>5</v>
      </c>
      <c r="I244" s="122">
        <v>5</v>
      </c>
      <c r="J244" s="122">
        <v>0</v>
      </c>
      <c r="K244" s="594"/>
      <c r="L244" s="595">
        <f>SUM(L245:L249)</f>
        <v>-1.5</v>
      </c>
      <c r="M244" s="596"/>
    </row>
    <row r="245" spans="1:13" ht="24" x14ac:dyDescent="0.3">
      <c r="B245" s="265" t="s">
        <v>155</v>
      </c>
      <c r="C245" s="104" t="s">
        <v>159</v>
      </c>
      <c r="D245" s="104">
        <v>3800</v>
      </c>
      <c r="E245" s="104">
        <v>4000</v>
      </c>
      <c r="F245" s="610">
        <v>4200</v>
      </c>
      <c r="G245" s="262">
        <f>F245/E245</f>
        <v>1.05</v>
      </c>
      <c r="H245" s="312"/>
      <c r="I245" s="312"/>
      <c r="J245" s="312"/>
      <c r="K245" s="312"/>
      <c r="L245" s="190">
        <v>1</v>
      </c>
      <c r="M245" s="597"/>
    </row>
    <row r="246" spans="1:13" ht="36" x14ac:dyDescent="0.3">
      <c r="B246" s="265" t="s">
        <v>156</v>
      </c>
      <c r="C246" s="104" t="s">
        <v>59</v>
      </c>
      <c r="D246" s="104">
        <v>40</v>
      </c>
      <c r="E246" s="104">
        <v>40</v>
      </c>
      <c r="F246" s="610">
        <v>27</v>
      </c>
      <c r="G246" s="262">
        <f>F246/E246</f>
        <v>0.67500000000000004</v>
      </c>
      <c r="H246" s="312"/>
      <c r="I246" s="312"/>
      <c r="J246" s="312"/>
      <c r="K246" s="312"/>
      <c r="L246" s="190">
        <v>-1</v>
      </c>
      <c r="M246" s="597"/>
    </row>
    <row r="247" spans="1:13" ht="16.2" customHeight="1" x14ac:dyDescent="0.3">
      <c r="B247" s="265" t="s">
        <v>84</v>
      </c>
      <c r="C247" s="104" t="s">
        <v>85</v>
      </c>
      <c r="D247" s="826">
        <v>81.61</v>
      </c>
      <c r="E247" s="640">
        <v>81.611999999999995</v>
      </c>
      <c r="F247" s="610">
        <v>81.61</v>
      </c>
      <c r="G247" s="262">
        <f>F247/E247</f>
        <v>0.99997549379993145</v>
      </c>
      <c r="H247" s="312"/>
      <c r="I247" s="312"/>
      <c r="J247" s="312"/>
      <c r="K247" s="312"/>
      <c r="L247" s="190">
        <v>0.5</v>
      </c>
      <c r="M247" s="597"/>
    </row>
    <row r="248" spans="1:13" x14ac:dyDescent="0.3">
      <c r="B248" s="265" t="s">
        <v>157</v>
      </c>
      <c r="C248" s="104" t="s">
        <v>59</v>
      </c>
      <c r="D248" s="104">
        <v>65</v>
      </c>
      <c r="E248" s="104">
        <v>65</v>
      </c>
      <c r="F248" s="610">
        <v>27</v>
      </c>
      <c r="G248" s="262">
        <f>F248/E248</f>
        <v>0.41538461538461541</v>
      </c>
      <c r="H248" s="312"/>
      <c r="I248" s="312"/>
      <c r="J248" s="312"/>
      <c r="K248" s="312"/>
      <c r="L248" s="190">
        <v>-1</v>
      </c>
      <c r="M248" s="597"/>
    </row>
    <row r="249" spans="1:13" ht="24" x14ac:dyDescent="0.3">
      <c r="B249" s="265" t="s">
        <v>158</v>
      </c>
      <c r="C249" s="104" t="s">
        <v>59</v>
      </c>
      <c r="D249" s="104">
        <v>2000</v>
      </c>
      <c r="E249" s="104">
        <v>2004</v>
      </c>
      <c r="F249" s="610">
        <v>170</v>
      </c>
      <c r="G249" s="262">
        <f>F249/E249</f>
        <v>8.4830339321357279E-2</v>
      </c>
      <c r="H249" s="312"/>
      <c r="I249" s="312"/>
      <c r="J249" s="312"/>
      <c r="K249" s="312"/>
      <c r="L249" s="190">
        <v>-1</v>
      </c>
      <c r="M249" s="597"/>
    </row>
    <row r="250" spans="1:13" ht="15" thickBot="1" x14ac:dyDescent="0.35">
      <c r="B250" s="288" t="s">
        <v>103</v>
      </c>
      <c r="C250" s="190"/>
      <c r="D250" s="190"/>
      <c r="E250" s="190"/>
      <c r="F250" s="190"/>
      <c r="G250" s="289"/>
      <c r="H250" s="312"/>
      <c r="I250" s="312"/>
      <c r="J250" s="312"/>
      <c r="K250" s="512">
        <f>(0.3*G245+0+0.35*G247+0.15*G248+0)/G240</f>
        <v>1.1338906239781217</v>
      </c>
      <c r="L250" s="190"/>
      <c r="M250" s="597"/>
    </row>
    <row r="251" spans="1:13" ht="41.4" x14ac:dyDescent="0.3">
      <c r="A251" s="433" t="s">
        <v>100</v>
      </c>
      <c r="B251" s="432" t="s">
        <v>261</v>
      </c>
      <c r="C251" s="313"/>
      <c r="D251" s="313"/>
      <c r="E251" s="313"/>
      <c r="F251" s="313"/>
      <c r="G251" s="314"/>
      <c r="H251" s="387"/>
      <c r="I251" s="387"/>
      <c r="J251" s="387"/>
      <c r="K251" s="384"/>
      <c r="L251" s="104"/>
      <c r="M251" s="387"/>
    </row>
    <row r="252" spans="1:13" x14ac:dyDescent="0.3">
      <c r="A252" s="229"/>
      <c r="B252" s="259" t="s">
        <v>47</v>
      </c>
      <c r="C252" s="260" t="s">
        <v>49</v>
      </c>
      <c r="D252" s="104"/>
      <c r="E252" s="315">
        <f>SUM(E253:E256)</f>
        <v>12245.3</v>
      </c>
      <c r="F252" s="315">
        <f>SUM(F253:F256)</f>
        <v>8634.8000000000011</v>
      </c>
      <c r="G252" s="262">
        <f>F252/E252</f>
        <v>0.70515218083672937</v>
      </c>
      <c r="H252" s="387"/>
      <c r="I252" s="387"/>
      <c r="J252" s="387"/>
      <c r="K252" s="384"/>
      <c r="L252" s="104"/>
      <c r="M252" s="387"/>
    </row>
    <row r="253" spans="1:13" x14ac:dyDescent="0.3">
      <c r="A253" s="229"/>
      <c r="B253" s="263" t="s">
        <v>104</v>
      </c>
      <c r="C253" s="104" t="s">
        <v>49</v>
      </c>
      <c r="D253" s="104"/>
      <c r="E253" s="311">
        <v>1270.3</v>
      </c>
      <c r="F253" s="311">
        <v>700.2</v>
      </c>
      <c r="G253" s="264">
        <f>F253/E253</f>
        <v>0.55120837597417938</v>
      </c>
      <c r="H253" s="387"/>
      <c r="I253" s="387"/>
      <c r="J253" s="387"/>
      <c r="K253" s="384"/>
      <c r="L253" s="104"/>
      <c r="M253" s="387"/>
    </row>
    <row r="254" spans="1:13" x14ac:dyDescent="0.3">
      <c r="A254" s="229"/>
      <c r="B254" s="263" t="s">
        <v>108</v>
      </c>
      <c r="C254" s="104" t="s">
        <v>49</v>
      </c>
      <c r="D254" s="104"/>
      <c r="E254" s="311">
        <v>10975</v>
      </c>
      <c r="F254" s="311">
        <v>7934.6</v>
      </c>
      <c r="G254" s="264">
        <f>F254/E254</f>
        <v>0.72297038724373575</v>
      </c>
      <c r="H254" s="387"/>
      <c r="I254" s="387"/>
      <c r="J254" s="387"/>
      <c r="K254" s="384"/>
      <c r="L254" s="104"/>
      <c r="M254" s="387"/>
    </row>
    <row r="255" spans="1:13" x14ac:dyDescent="0.3">
      <c r="A255" s="229"/>
      <c r="B255" s="263" t="s">
        <v>64</v>
      </c>
      <c r="C255" s="104" t="s">
        <v>49</v>
      </c>
      <c r="D255" s="104"/>
      <c r="E255" s="311">
        <v>0</v>
      </c>
      <c r="F255" s="311">
        <v>0</v>
      </c>
      <c r="G255" s="264" t="s">
        <v>77</v>
      </c>
      <c r="H255" s="387"/>
      <c r="I255" s="387"/>
      <c r="J255" s="387"/>
      <c r="K255" s="384"/>
      <c r="L255" s="104"/>
      <c r="M255" s="387"/>
    </row>
    <row r="256" spans="1:13" x14ac:dyDescent="0.3">
      <c r="A256" s="229"/>
      <c r="B256" s="204" t="s">
        <v>48</v>
      </c>
      <c r="C256" s="232"/>
      <c r="D256" s="232"/>
      <c r="E256" s="232"/>
      <c r="F256" s="232"/>
      <c r="G256" s="233"/>
      <c r="H256" s="117">
        <v>5</v>
      </c>
      <c r="I256" s="117">
        <v>5</v>
      </c>
      <c r="J256" s="117">
        <v>0</v>
      </c>
      <c r="K256" s="384"/>
      <c r="L256" s="260">
        <f>SUM(L257:L261)</f>
        <v>1</v>
      </c>
      <c r="M256" s="387"/>
    </row>
    <row r="257" spans="1:13" x14ac:dyDescent="0.3">
      <c r="A257" s="229"/>
      <c r="B257" s="524" t="s">
        <v>120</v>
      </c>
      <c r="C257" s="525" t="s">
        <v>231</v>
      </c>
      <c r="D257" s="827">
        <v>378.2</v>
      </c>
      <c r="E257" s="828">
        <v>378.2</v>
      </c>
      <c r="F257" s="828">
        <v>378.2</v>
      </c>
      <c r="G257" s="264">
        <f>F257/E257</f>
        <v>1</v>
      </c>
      <c r="H257" s="387"/>
      <c r="I257" s="387"/>
      <c r="J257" s="387"/>
      <c r="K257" s="384"/>
      <c r="L257" s="104">
        <v>0.5</v>
      </c>
      <c r="M257" s="387"/>
    </row>
    <row r="258" spans="1:13" x14ac:dyDescent="0.3">
      <c r="A258" s="229"/>
      <c r="B258" s="524" t="s">
        <v>112</v>
      </c>
      <c r="C258" s="525" t="s">
        <v>231</v>
      </c>
      <c r="D258" s="475">
        <v>498.2</v>
      </c>
      <c r="E258" s="829">
        <v>498.2</v>
      </c>
      <c r="F258" s="829">
        <v>498.2</v>
      </c>
      <c r="G258" s="264">
        <f>F258/E258</f>
        <v>1</v>
      </c>
      <c r="H258" s="387"/>
      <c r="I258" s="387"/>
      <c r="J258" s="387"/>
      <c r="K258" s="384"/>
      <c r="L258" s="104">
        <v>0.5</v>
      </c>
      <c r="M258" s="387"/>
    </row>
    <row r="259" spans="1:13" x14ac:dyDescent="0.3">
      <c r="A259" s="229"/>
      <c r="B259" s="526" t="s">
        <v>114</v>
      </c>
      <c r="C259" s="525" t="s">
        <v>59</v>
      </c>
      <c r="D259" s="475">
        <v>160</v>
      </c>
      <c r="E259" s="829">
        <v>180</v>
      </c>
      <c r="F259" s="829">
        <v>71</v>
      </c>
      <c r="G259" s="264">
        <f>F259/E259</f>
        <v>0.39444444444444443</v>
      </c>
      <c r="H259" s="387"/>
      <c r="I259" s="387"/>
      <c r="J259" s="387"/>
      <c r="K259" s="384"/>
      <c r="L259" s="104">
        <v>-1</v>
      </c>
      <c r="M259" s="387"/>
    </row>
    <row r="260" spans="1:13" x14ac:dyDescent="0.3">
      <c r="A260" s="229"/>
      <c r="B260" s="527" t="s">
        <v>240</v>
      </c>
      <c r="C260" s="475" t="s">
        <v>208</v>
      </c>
      <c r="D260" s="475">
        <v>2</v>
      </c>
      <c r="E260" s="829">
        <v>2</v>
      </c>
      <c r="F260" s="829">
        <v>2</v>
      </c>
      <c r="G260" s="264">
        <f>F260/E260</f>
        <v>1</v>
      </c>
      <c r="H260" s="387"/>
      <c r="I260" s="387"/>
      <c r="J260" s="387"/>
      <c r="K260" s="384"/>
      <c r="L260" s="104">
        <v>0.5</v>
      </c>
      <c r="M260" s="387"/>
    </row>
    <row r="261" spans="1:13" x14ac:dyDescent="0.3">
      <c r="A261" s="229"/>
      <c r="B261" s="527" t="s">
        <v>210</v>
      </c>
      <c r="C261" s="475" t="s">
        <v>209</v>
      </c>
      <c r="D261" s="475">
        <v>2</v>
      </c>
      <c r="E261" s="829">
        <v>2</v>
      </c>
      <c r="F261" s="829">
        <v>0</v>
      </c>
      <c r="G261" s="264">
        <f>F261/E261</f>
        <v>0</v>
      </c>
      <c r="H261" s="387"/>
      <c r="I261" s="387"/>
      <c r="J261" s="387"/>
      <c r="K261" s="384"/>
      <c r="L261" s="104">
        <v>0.5</v>
      </c>
      <c r="M261" s="387"/>
    </row>
    <row r="262" spans="1:13" ht="15" thickBot="1" x14ac:dyDescent="0.35">
      <c r="A262" s="230"/>
      <c r="B262" s="288" t="s">
        <v>103</v>
      </c>
      <c r="C262" s="316"/>
      <c r="D262" s="316"/>
      <c r="E262" s="316"/>
      <c r="F262" s="316"/>
      <c r="G262" s="264"/>
      <c r="H262" s="387"/>
      <c r="I262" s="387"/>
      <c r="J262" s="387"/>
      <c r="K262" s="598">
        <f>(0.4*G257+0.2*G258+0.1*G259+0.1*G260+0.2*G261)/G252</f>
        <v>1.0486310112053034</v>
      </c>
      <c r="L262" s="104"/>
      <c r="M262" s="387"/>
    </row>
    <row r="263" spans="1:13" ht="41.4" x14ac:dyDescent="0.3">
      <c r="A263" s="433" t="s">
        <v>101</v>
      </c>
      <c r="B263" s="290" t="s">
        <v>295</v>
      </c>
      <c r="C263" s="241"/>
      <c r="D263" s="241"/>
      <c r="E263" s="241"/>
      <c r="F263" s="241"/>
      <c r="G263" s="241"/>
      <c r="H263" s="182"/>
      <c r="I263" s="182"/>
      <c r="J263" s="182"/>
      <c r="K263" s="182"/>
      <c r="L263" s="385"/>
      <c r="M263" s="184"/>
    </row>
    <row r="264" spans="1:13" x14ac:dyDescent="0.3">
      <c r="A264" s="92"/>
      <c r="B264" s="259" t="s">
        <v>47</v>
      </c>
      <c r="C264" s="260" t="s">
        <v>49</v>
      </c>
      <c r="D264" s="156"/>
      <c r="E264" s="629">
        <f>E265</f>
        <v>3238.1</v>
      </c>
      <c r="F264" s="629">
        <f>F265</f>
        <v>2645.4</v>
      </c>
      <c r="G264" s="262">
        <f>F264/E264</f>
        <v>0.81696056329328937</v>
      </c>
      <c r="H264" s="156"/>
      <c r="I264" s="156"/>
      <c r="J264" s="156"/>
      <c r="K264" s="156"/>
      <c r="L264" s="157"/>
      <c r="M264" s="510"/>
    </row>
    <row r="265" spans="1:13" x14ac:dyDescent="0.3">
      <c r="A265" s="92"/>
      <c r="B265" s="263" t="s">
        <v>108</v>
      </c>
      <c r="C265" s="104" t="s">
        <v>49</v>
      </c>
      <c r="D265" s="156"/>
      <c r="E265" s="271">
        <v>3238.1</v>
      </c>
      <c r="F265" s="271">
        <v>2645.4</v>
      </c>
      <c r="G265" s="264">
        <f>F265/E265</f>
        <v>0.81696056329328937</v>
      </c>
      <c r="H265" s="156"/>
      <c r="I265" s="156"/>
      <c r="J265" s="156"/>
      <c r="K265" s="156"/>
      <c r="L265" s="157"/>
      <c r="M265" s="510"/>
    </row>
    <row r="266" spans="1:13" ht="15" thickBot="1" x14ac:dyDescent="0.35">
      <c r="A266" s="92"/>
      <c r="B266" s="204" t="s">
        <v>48</v>
      </c>
      <c r="C266" s="75"/>
      <c r="D266" s="75"/>
      <c r="E266" s="75"/>
      <c r="F266" s="75"/>
      <c r="G266" s="134"/>
      <c r="H266" s="118">
        <v>3</v>
      </c>
      <c r="I266" s="118">
        <v>3</v>
      </c>
      <c r="J266" s="118">
        <v>0</v>
      </c>
      <c r="K266" s="286"/>
      <c r="L266" s="504">
        <f>SUM(L267:L269)</f>
        <v>-1</v>
      </c>
      <c r="M266" s="510"/>
    </row>
    <row r="267" spans="1:13" ht="15" thickBot="1" x14ac:dyDescent="0.35">
      <c r="A267" s="92"/>
      <c r="B267" s="528" t="s">
        <v>211</v>
      </c>
      <c r="C267" s="529" t="s">
        <v>212</v>
      </c>
      <c r="D267" s="830">
        <v>2</v>
      </c>
      <c r="E267" s="830">
        <v>2</v>
      </c>
      <c r="F267" s="830">
        <v>5</v>
      </c>
      <c r="G267" s="306">
        <f>E267/F267</f>
        <v>0.4</v>
      </c>
      <c r="H267" s="286"/>
      <c r="I267" s="286"/>
      <c r="J267" s="286"/>
      <c r="K267" s="286"/>
      <c r="L267" s="157">
        <v>-1</v>
      </c>
      <c r="M267" s="510"/>
    </row>
    <row r="268" spans="1:13" ht="15" thickBot="1" x14ac:dyDescent="0.35">
      <c r="A268" s="92"/>
      <c r="B268" s="530" t="s">
        <v>213</v>
      </c>
      <c r="C268" s="531" t="s">
        <v>212</v>
      </c>
      <c r="D268" s="831">
        <v>3</v>
      </c>
      <c r="E268" s="831">
        <v>3</v>
      </c>
      <c r="F268" s="831">
        <v>6</v>
      </c>
      <c r="G268" s="306">
        <f>E268/F268</f>
        <v>0.5</v>
      </c>
      <c r="H268" s="156"/>
      <c r="I268" s="156"/>
      <c r="J268" s="156"/>
      <c r="K268" s="156"/>
      <c r="L268" s="157">
        <v>-1</v>
      </c>
      <c r="M268" s="510"/>
    </row>
    <row r="269" spans="1:13" ht="15" thickBot="1" x14ac:dyDescent="0.35">
      <c r="A269" s="92"/>
      <c r="B269" s="532" t="s">
        <v>214</v>
      </c>
      <c r="C269" s="533" t="s">
        <v>215</v>
      </c>
      <c r="D269" s="832">
        <v>23000</v>
      </c>
      <c r="E269" s="831">
        <v>21000</v>
      </c>
      <c r="F269" s="833">
        <v>300</v>
      </c>
      <c r="G269" s="544">
        <f>1-(F269/E269)+1</f>
        <v>1.9857142857142858</v>
      </c>
      <c r="H269" s="156"/>
      <c r="I269" s="156"/>
      <c r="J269" s="156"/>
      <c r="K269" s="156"/>
      <c r="L269" s="157">
        <v>1</v>
      </c>
      <c r="M269" s="510"/>
    </row>
    <row r="270" spans="1:13" ht="15" thickBot="1" x14ac:dyDescent="0.35">
      <c r="A270" s="85"/>
      <c r="B270" s="280" t="s">
        <v>103</v>
      </c>
      <c r="C270" s="104"/>
      <c r="D270" s="104"/>
      <c r="E270" s="104"/>
      <c r="F270" s="104"/>
      <c r="G270" s="301"/>
      <c r="H270" s="156"/>
      <c r="I270" s="156"/>
      <c r="J270" s="317"/>
      <c r="K270" s="384">
        <f>(G267*0.35+G268*0.35+G269*0.3)/G264</f>
        <v>1.114759177656093</v>
      </c>
      <c r="L270" s="157"/>
      <c r="M270" s="510"/>
    </row>
    <row r="271" spans="1:13" ht="69" x14ac:dyDescent="0.3">
      <c r="A271" s="89" t="s">
        <v>102</v>
      </c>
      <c r="B271" s="290" t="s">
        <v>306</v>
      </c>
      <c r="C271" s="241"/>
      <c r="D271" s="241"/>
      <c r="E271" s="241"/>
      <c r="F271" s="241"/>
      <c r="G271" s="241"/>
      <c r="H271" s="241"/>
      <c r="I271" s="241"/>
      <c r="J271" s="241"/>
      <c r="K271" s="241"/>
      <c r="L271" s="388"/>
      <c r="M271" s="243"/>
    </row>
    <row r="272" spans="1:13" x14ac:dyDescent="0.3">
      <c r="B272" s="259" t="s">
        <v>47</v>
      </c>
      <c r="C272" s="260" t="s">
        <v>49</v>
      </c>
      <c r="D272" s="156"/>
      <c r="E272" s="629">
        <f>SUM(E273:E275)</f>
        <v>28519.4</v>
      </c>
      <c r="F272" s="629">
        <f>SUM(F273:F275)</f>
        <v>27202.400000000001</v>
      </c>
      <c r="G272" s="375">
        <f>F272/E272</f>
        <v>0.95382090787323714</v>
      </c>
      <c r="H272" s="156"/>
      <c r="I272" s="156"/>
      <c r="J272" s="156"/>
      <c r="K272" s="156"/>
      <c r="L272" s="157"/>
      <c r="M272" s="510"/>
    </row>
    <row r="273" spans="1:13" x14ac:dyDescent="0.3">
      <c r="B273" s="263" t="s">
        <v>108</v>
      </c>
      <c r="C273" s="104" t="s">
        <v>49</v>
      </c>
      <c r="D273" s="156"/>
      <c r="E273" s="271">
        <v>28519.4</v>
      </c>
      <c r="F273" s="644">
        <v>27202.400000000001</v>
      </c>
      <c r="G273" s="306">
        <f t="shared" ref="G273:G278" si="10">F273/E273</f>
        <v>0.95382090787323714</v>
      </c>
      <c r="H273" s="156"/>
      <c r="I273" s="156"/>
      <c r="J273" s="156"/>
      <c r="K273" s="156"/>
      <c r="L273" s="157"/>
      <c r="M273" s="510"/>
    </row>
    <row r="274" spans="1:13" x14ac:dyDescent="0.3">
      <c r="B274" s="221" t="s">
        <v>216</v>
      </c>
      <c r="C274" s="104"/>
      <c r="D274" s="156"/>
      <c r="E274" s="271">
        <v>0</v>
      </c>
      <c r="F274" s="271">
        <v>0</v>
      </c>
      <c r="G274" s="306">
        <v>0</v>
      </c>
      <c r="H274" s="156"/>
      <c r="I274" s="156"/>
      <c r="J274" s="156"/>
      <c r="K274" s="156"/>
      <c r="L274" s="157"/>
      <c r="M274" s="510"/>
    </row>
    <row r="275" spans="1:13" x14ac:dyDescent="0.3">
      <c r="B275" s="204" t="s">
        <v>48</v>
      </c>
      <c r="C275" s="75"/>
      <c r="D275" s="75"/>
      <c r="E275" s="534"/>
      <c r="F275" s="534"/>
      <c r="G275" s="535"/>
      <c r="H275" s="118">
        <v>3</v>
      </c>
      <c r="I275" s="118">
        <v>3</v>
      </c>
      <c r="J275" s="118">
        <v>0</v>
      </c>
      <c r="K275" s="156"/>
      <c r="L275" s="504">
        <f>SUM(L276:L278)</f>
        <v>0.5</v>
      </c>
      <c r="M275" s="510"/>
    </row>
    <row r="276" spans="1:13" ht="24" x14ac:dyDescent="0.3">
      <c r="B276" s="265" t="s">
        <v>163</v>
      </c>
      <c r="C276" s="319" t="s">
        <v>76</v>
      </c>
      <c r="D276" s="477">
        <v>40</v>
      </c>
      <c r="E276" s="478">
        <v>30</v>
      </c>
      <c r="F276" s="607">
        <v>5</v>
      </c>
      <c r="G276" s="264">
        <f>1-(F276/E276)+1</f>
        <v>1.8333333333333335</v>
      </c>
      <c r="H276" s="156"/>
      <c r="I276" s="156"/>
      <c r="J276" s="156"/>
      <c r="K276" s="156"/>
      <c r="L276" s="157">
        <v>1</v>
      </c>
      <c r="M276" s="510"/>
    </row>
    <row r="277" spans="1:13" ht="24" x14ac:dyDescent="0.3">
      <c r="B277" s="265" t="s">
        <v>164</v>
      </c>
      <c r="C277" s="319" t="s">
        <v>53</v>
      </c>
      <c r="D277" s="477">
        <v>2462</v>
      </c>
      <c r="E277" s="477">
        <v>3224</v>
      </c>
      <c r="F277" s="608">
        <v>2936</v>
      </c>
      <c r="G277" s="306">
        <f t="shared" si="10"/>
        <v>0.91066997518610426</v>
      </c>
      <c r="H277" s="156"/>
      <c r="I277" s="156"/>
      <c r="J277" s="105"/>
      <c r="K277" s="384"/>
      <c r="L277" s="157">
        <v>-1</v>
      </c>
      <c r="M277" s="510"/>
    </row>
    <row r="278" spans="1:13" x14ac:dyDescent="0.3">
      <c r="B278" s="265" t="s">
        <v>165</v>
      </c>
      <c r="C278" s="319" t="s">
        <v>53</v>
      </c>
      <c r="D278" s="834">
        <v>7</v>
      </c>
      <c r="E278" s="478">
        <v>8</v>
      </c>
      <c r="F278" s="607">
        <v>8</v>
      </c>
      <c r="G278" s="306">
        <f t="shared" si="10"/>
        <v>1</v>
      </c>
      <c r="H278" s="182"/>
      <c r="I278" s="182"/>
      <c r="J278" s="183"/>
      <c r="K278" s="386"/>
      <c r="L278" s="385">
        <v>0.5</v>
      </c>
      <c r="M278" s="184"/>
    </row>
    <row r="279" spans="1:13" ht="15" thickBot="1" x14ac:dyDescent="0.35">
      <c r="B279" s="280" t="s">
        <v>103</v>
      </c>
      <c r="C279" s="321"/>
      <c r="D279" s="322"/>
      <c r="E279" s="323"/>
      <c r="F279" s="323"/>
      <c r="G279" s="324"/>
      <c r="H279" s="182"/>
      <c r="I279" s="182"/>
      <c r="J279" s="183"/>
      <c r="K279" s="386">
        <f>(0.4*G276+0.3*G277+0.3*G278)/G272</f>
        <v>1.3697899837427374</v>
      </c>
      <c r="L279" s="385"/>
      <c r="M279" s="184"/>
    </row>
    <row r="280" spans="1:13" ht="27.6" x14ac:dyDescent="0.3">
      <c r="A280" s="440" t="s">
        <v>166</v>
      </c>
      <c r="B280" s="434" t="s">
        <v>217</v>
      </c>
      <c r="C280" s="237"/>
      <c r="D280" s="238"/>
      <c r="E280" s="239"/>
      <c r="F280" s="239"/>
      <c r="G280" s="240"/>
      <c r="H280" s="241"/>
      <c r="I280" s="241"/>
      <c r="J280" s="242"/>
      <c r="K280" s="395"/>
      <c r="L280" s="388"/>
      <c r="M280" s="243"/>
    </row>
    <row r="281" spans="1:13" x14ac:dyDescent="0.3">
      <c r="A281" s="229"/>
      <c r="B281" s="259" t="s">
        <v>47</v>
      </c>
      <c r="C281" s="260" t="s">
        <v>49</v>
      </c>
      <c r="D281" s="156"/>
      <c r="E281" s="646">
        <f>E283+E282</f>
        <v>1007.6</v>
      </c>
      <c r="F281" s="646">
        <f>F283+F282</f>
        <v>997.6</v>
      </c>
      <c r="G281" s="375">
        <f>F281/E281</f>
        <v>0.9900754267566495</v>
      </c>
      <c r="H281" s="182"/>
      <c r="I281" s="182"/>
      <c r="J281" s="183"/>
      <c r="K281" s="386"/>
      <c r="L281" s="385"/>
      <c r="M281" s="184"/>
    </row>
    <row r="282" spans="1:13" x14ac:dyDescent="0.3">
      <c r="A282" s="229"/>
      <c r="B282" s="263" t="s">
        <v>104</v>
      </c>
      <c r="C282" s="104" t="s">
        <v>49</v>
      </c>
      <c r="D282" s="156"/>
      <c r="E282" s="311">
        <v>0</v>
      </c>
      <c r="F282" s="311">
        <v>0</v>
      </c>
      <c r="G282" s="306" t="s">
        <v>77</v>
      </c>
      <c r="H282" s="182"/>
      <c r="I282" s="182"/>
      <c r="J282" s="183"/>
      <c r="K282" s="386"/>
      <c r="L282" s="385"/>
      <c r="M282" s="184"/>
    </row>
    <row r="283" spans="1:13" x14ac:dyDescent="0.3">
      <c r="A283" s="229"/>
      <c r="B283" s="263" t="s">
        <v>108</v>
      </c>
      <c r="C283" s="104" t="s">
        <v>49</v>
      </c>
      <c r="D283" s="156"/>
      <c r="E283" s="311">
        <v>1007.6</v>
      </c>
      <c r="F283" s="311">
        <v>997.6</v>
      </c>
      <c r="G283" s="306">
        <f>F283/E283</f>
        <v>0.9900754267566495</v>
      </c>
      <c r="H283" s="182"/>
      <c r="I283" s="182"/>
      <c r="J283" s="183"/>
      <c r="K283" s="386"/>
      <c r="L283" s="385"/>
      <c r="M283" s="184"/>
    </row>
    <row r="284" spans="1:13" x14ac:dyDescent="0.3">
      <c r="A284" s="229"/>
      <c r="B284" s="217" t="s">
        <v>48</v>
      </c>
      <c r="C284" s="140"/>
      <c r="D284" s="234"/>
      <c r="E284" s="501"/>
      <c r="F284" s="501"/>
      <c r="G284" s="535"/>
      <c r="H284" s="185">
        <v>3</v>
      </c>
      <c r="I284" s="185">
        <v>3</v>
      </c>
      <c r="J284" s="185">
        <v>0</v>
      </c>
      <c r="K284" s="386"/>
      <c r="L284" s="593">
        <f>SUM(L285:L287)</f>
        <v>-1.5</v>
      </c>
      <c r="M284" s="184"/>
    </row>
    <row r="285" spans="1:13" x14ac:dyDescent="0.3">
      <c r="A285" s="229"/>
      <c r="B285" s="272" t="s">
        <v>218</v>
      </c>
      <c r="C285" s="321" t="s">
        <v>52</v>
      </c>
      <c r="D285" s="647">
        <v>4</v>
      </c>
      <c r="E285" s="648">
        <v>2</v>
      </c>
      <c r="F285" s="648">
        <v>6</v>
      </c>
      <c r="G285" s="306">
        <f>E285/F285</f>
        <v>0.33333333333333331</v>
      </c>
      <c r="H285" s="182"/>
      <c r="I285" s="182"/>
      <c r="J285" s="183"/>
      <c r="K285" s="386"/>
      <c r="L285" s="385">
        <v>-1</v>
      </c>
      <c r="M285" s="184"/>
    </row>
    <row r="286" spans="1:13" x14ac:dyDescent="0.3">
      <c r="A286" s="229"/>
      <c r="B286" s="272" t="s">
        <v>219</v>
      </c>
      <c r="C286" s="320" t="s">
        <v>53</v>
      </c>
      <c r="D286" s="320">
        <v>2</v>
      </c>
      <c r="E286" s="649">
        <v>1</v>
      </c>
      <c r="F286" s="649">
        <v>2</v>
      </c>
      <c r="G286" s="306">
        <f>E286/F286</f>
        <v>0.5</v>
      </c>
      <c r="H286" s="182"/>
      <c r="I286" s="182"/>
      <c r="J286" s="183"/>
      <c r="K286" s="386"/>
      <c r="L286" s="385">
        <v>-1</v>
      </c>
      <c r="M286" s="184"/>
    </row>
    <row r="287" spans="1:13" x14ac:dyDescent="0.3">
      <c r="A287" s="229"/>
      <c r="B287" s="272" t="s">
        <v>220</v>
      </c>
      <c r="C287" s="319" t="s">
        <v>53</v>
      </c>
      <c r="D287" s="319">
        <v>252</v>
      </c>
      <c r="E287" s="649">
        <v>246</v>
      </c>
      <c r="F287" s="649">
        <v>246</v>
      </c>
      <c r="G287" s="306">
        <f>E287/F287</f>
        <v>1</v>
      </c>
      <c r="H287" s="182"/>
      <c r="I287" s="182"/>
      <c r="J287" s="183"/>
      <c r="K287" s="386"/>
      <c r="L287" s="385">
        <v>0.5</v>
      </c>
      <c r="M287" s="184"/>
    </row>
    <row r="288" spans="1:13" ht="15" thickBot="1" x14ac:dyDescent="0.35">
      <c r="A288" s="230"/>
      <c r="B288" s="325" t="s">
        <v>103</v>
      </c>
      <c r="C288" s="244"/>
      <c r="D288" s="245"/>
      <c r="E288" s="246"/>
      <c r="F288" s="246"/>
      <c r="G288" s="247"/>
      <c r="H288" s="248"/>
      <c r="I288" s="248"/>
      <c r="J288" s="249"/>
      <c r="K288" s="599">
        <f>(G285*0.35+G286*0.35+G287*0.3)/G281</f>
        <v>0.597597567495322</v>
      </c>
      <c r="L288" s="396"/>
      <c r="M288" s="250"/>
    </row>
    <row r="289" spans="1:13" ht="42" thickBot="1" x14ac:dyDescent="0.35">
      <c r="A289" s="433" t="s">
        <v>115</v>
      </c>
      <c r="B289" s="290" t="s">
        <v>283</v>
      </c>
      <c r="C289" s="241"/>
      <c r="D289" s="241"/>
      <c r="E289" s="241"/>
      <c r="F289" s="241"/>
      <c r="G289" s="241"/>
      <c r="H289" s="241"/>
      <c r="I289" s="241"/>
      <c r="J289" s="241"/>
      <c r="K289" s="241"/>
      <c r="L289" s="388"/>
      <c r="M289" s="243"/>
    </row>
    <row r="290" spans="1:13" x14ac:dyDescent="0.3">
      <c r="A290" s="92"/>
      <c r="B290" s="259" t="s">
        <v>47</v>
      </c>
      <c r="C290" s="260" t="s">
        <v>49</v>
      </c>
      <c r="D290" s="156"/>
      <c r="E290" s="835">
        <f>E291+E292</f>
        <v>117546.8</v>
      </c>
      <c r="F290" s="835">
        <f>F291+F292</f>
        <v>116784.1</v>
      </c>
      <c r="G290" s="262">
        <f>F290/E290</f>
        <v>0.99351152051778524</v>
      </c>
      <c r="H290" s="156"/>
      <c r="I290" s="156"/>
      <c r="J290" s="156"/>
      <c r="K290" s="156"/>
      <c r="L290" s="157"/>
      <c r="M290" s="510"/>
    </row>
    <row r="291" spans="1:13" x14ac:dyDescent="0.3">
      <c r="A291" s="92"/>
      <c r="B291" s="263" t="s">
        <v>104</v>
      </c>
      <c r="C291" s="104" t="s">
        <v>49</v>
      </c>
      <c r="D291" s="156"/>
      <c r="E291" s="635">
        <v>0</v>
      </c>
      <c r="F291" s="635">
        <v>0</v>
      </c>
      <c r="G291" s="409">
        <v>0</v>
      </c>
      <c r="H291" s="156"/>
      <c r="I291" s="156"/>
      <c r="J291" s="156"/>
      <c r="K291" s="156"/>
      <c r="L291" s="157"/>
      <c r="M291" s="510"/>
    </row>
    <row r="292" spans="1:13" ht="15" thickBot="1" x14ac:dyDescent="0.35">
      <c r="A292" s="92"/>
      <c r="B292" s="263" t="s">
        <v>111</v>
      </c>
      <c r="C292" s="104" t="s">
        <v>49</v>
      </c>
      <c r="D292" s="156"/>
      <c r="E292" s="836">
        <v>117546.8</v>
      </c>
      <c r="F292" s="836">
        <v>116784.1</v>
      </c>
      <c r="G292" s="264">
        <f>F292/E292</f>
        <v>0.99351152051778524</v>
      </c>
      <c r="H292" s="156"/>
      <c r="I292" s="156"/>
      <c r="J292" s="156"/>
      <c r="K292" s="156"/>
      <c r="L292" s="157"/>
      <c r="M292" s="510"/>
    </row>
    <row r="293" spans="1:13" x14ac:dyDescent="0.3">
      <c r="A293" s="92"/>
      <c r="B293" s="217" t="s">
        <v>48</v>
      </c>
      <c r="C293" s="75"/>
      <c r="D293" s="75"/>
      <c r="E293" s="75"/>
      <c r="F293" s="75"/>
      <c r="G293" s="75"/>
      <c r="H293" s="118">
        <v>2</v>
      </c>
      <c r="I293" s="118">
        <v>2</v>
      </c>
      <c r="J293" s="118">
        <v>0</v>
      </c>
      <c r="K293" s="156"/>
      <c r="L293" s="504">
        <f>SUM(L294:L295)</f>
        <v>-0.5</v>
      </c>
      <c r="M293" s="510"/>
    </row>
    <row r="294" spans="1:13" ht="36" x14ac:dyDescent="0.3">
      <c r="A294" s="92"/>
      <c r="B294" s="272" t="s">
        <v>143</v>
      </c>
      <c r="C294" s="104" t="s">
        <v>59</v>
      </c>
      <c r="D294" s="104">
        <v>0</v>
      </c>
      <c r="E294" s="104" t="s">
        <v>145</v>
      </c>
      <c r="F294" s="104">
        <v>0</v>
      </c>
      <c r="G294" s="500">
        <v>1</v>
      </c>
      <c r="H294" s="156"/>
      <c r="I294" s="156"/>
      <c r="J294" s="156"/>
      <c r="K294" s="156"/>
      <c r="L294" s="157">
        <v>0.5</v>
      </c>
      <c r="M294" s="510"/>
    </row>
    <row r="295" spans="1:13" ht="36" x14ac:dyDescent="0.3">
      <c r="A295" s="92"/>
      <c r="B295" s="272" t="s">
        <v>144</v>
      </c>
      <c r="C295" s="104" t="s">
        <v>54</v>
      </c>
      <c r="D295" s="104">
        <v>58.3</v>
      </c>
      <c r="E295" s="104">
        <v>61</v>
      </c>
      <c r="F295" s="104">
        <v>49.6</v>
      </c>
      <c r="G295" s="500">
        <f>F295/E295</f>
        <v>0.81311475409836065</v>
      </c>
      <c r="H295" s="156"/>
      <c r="I295" s="156"/>
      <c r="J295" s="156"/>
      <c r="K295" s="156"/>
      <c r="L295" s="157">
        <v>-1</v>
      </c>
      <c r="M295" s="510"/>
    </row>
    <row r="296" spans="1:13" ht="15" thickBot="1" x14ac:dyDescent="0.35">
      <c r="A296" s="85"/>
      <c r="B296" s="288" t="s">
        <v>103</v>
      </c>
      <c r="C296" s="267"/>
      <c r="D296" s="267"/>
      <c r="E296" s="267"/>
      <c r="F296" s="267"/>
      <c r="G296" s="267"/>
      <c r="H296" s="267"/>
      <c r="I296" s="267"/>
      <c r="J296" s="267"/>
      <c r="K296" s="512">
        <f>(G294+G295)/2/G290</f>
        <v>0.91247797164617961</v>
      </c>
      <c r="L296" s="383"/>
      <c r="M296" s="585"/>
    </row>
    <row r="297" spans="1:13" ht="41.4" customHeight="1" x14ac:dyDescent="0.3">
      <c r="A297" s="433" t="s">
        <v>232</v>
      </c>
      <c r="B297" s="374" t="s">
        <v>284</v>
      </c>
      <c r="C297" s="372"/>
      <c r="D297" s="241"/>
      <c r="E297" s="497"/>
      <c r="F297" s="497"/>
      <c r="G297" s="241"/>
      <c r="H297" s="241"/>
      <c r="I297" s="241"/>
      <c r="J297" s="241"/>
      <c r="K297" s="395"/>
      <c r="L297" s="388"/>
      <c r="M297" s="243"/>
    </row>
    <row r="298" spans="1:13" x14ac:dyDescent="0.3">
      <c r="A298" s="373"/>
      <c r="B298" s="259" t="s">
        <v>47</v>
      </c>
      <c r="C298" s="260" t="s">
        <v>49</v>
      </c>
      <c r="D298" s="182"/>
      <c r="E298" s="837">
        <f>E299+E300+E301</f>
        <v>18327.400000000001</v>
      </c>
      <c r="F298" s="837">
        <f>F299+F300+F301</f>
        <v>18324.5</v>
      </c>
      <c r="G298" s="375">
        <f>F298/E298</f>
        <v>0.99984176697185623</v>
      </c>
      <c r="H298" s="182"/>
      <c r="I298" s="182"/>
      <c r="J298" s="182"/>
      <c r="K298" s="386"/>
      <c r="L298" s="385"/>
      <c r="M298" s="184"/>
    </row>
    <row r="299" spans="1:13" x14ac:dyDescent="0.3">
      <c r="A299" s="124"/>
      <c r="B299" s="263" t="s">
        <v>64</v>
      </c>
      <c r="C299" s="104" t="s">
        <v>49</v>
      </c>
      <c r="D299" s="182"/>
      <c r="E299" s="634">
        <v>14940.5</v>
      </c>
      <c r="F299" s="634">
        <v>14940.2</v>
      </c>
      <c r="G299" s="306">
        <f>F299/E299</f>
        <v>0.99997992035072458</v>
      </c>
      <c r="H299" s="182"/>
      <c r="I299" s="182"/>
      <c r="J299" s="182"/>
      <c r="K299" s="386"/>
      <c r="L299" s="385"/>
      <c r="M299" s="184"/>
    </row>
    <row r="300" spans="1:13" x14ac:dyDescent="0.3">
      <c r="A300" s="124"/>
      <c r="B300" s="263" t="s">
        <v>104</v>
      </c>
      <c r="C300" s="104" t="s">
        <v>49</v>
      </c>
      <c r="D300" s="182"/>
      <c r="E300" s="634">
        <v>622.6</v>
      </c>
      <c r="F300" s="634">
        <v>622.5</v>
      </c>
      <c r="G300" s="306">
        <f>F300/E300</f>
        <v>0.99983938323160937</v>
      </c>
      <c r="H300" s="182"/>
      <c r="I300" s="182"/>
      <c r="J300" s="182"/>
      <c r="K300" s="386"/>
      <c r="L300" s="385"/>
      <c r="M300" s="184"/>
    </row>
    <row r="301" spans="1:13" x14ac:dyDescent="0.3">
      <c r="A301" s="124"/>
      <c r="B301" s="263" t="s">
        <v>111</v>
      </c>
      <c r="C301" s="104" t="s">
        <v>49</v>
      </c>
      <c r="D301" s="182"/>
      <c r="E301" s="634">
        <v>2764.3</v>
      </c>
      <c r="F301" s="634">
        <v>2761.8</v>
      </c>
      <c r="G301" s="306">
        <f>F301/E301</f>
        <v>0.99909561190898233</v>
      </c>
      <c r="H301" s="182"/>
      <c r="I301" s="182"/>
      <c r="J301" s="182"/>
      <c r="K301" s="386"/>
      <c r="L301" s="385"/>
      <c r="M301" s="184"/>
    </row>
    <row r="302" spans="1:13" x14ac:dyDescent="0.3">
      <c r="A302" s="124"/>
      <c r="B302" s="217" t="s">
        <v>48</v>
      </c>
      <c r="C302" s="148"/>
      <c r="D302" s="231"/>
      <c r="E302" s="231"/>
      <c r="F302" s="231"/>
      <c r="G302" s="231"/>
      <c r="H302" s="185">
        <v>8</v>
      </c>
      <c r="I302" s="185">
        <v>8</v>
      </c>
      <c r="J302" s="185">
        <v>0</v>
      </c>
      <c r="K302" s="386"/>
      <c r="L302" s="593">
        <f>SUM(L303:L310)</f>
        <v>-7</v>
      </c>
      <c r="M302" s="184"/>
    </row>
    <row r="303" spans="1:13" x14ac:dyDescent="0.3">
      <c r="A303" s="124"/>
      <c r="B303" s="272" t="s">
        <v>160</v>
      </c>
      <c r="C303" s="104" t="s">
        <v>59</v>
      </c>
      <c r="D303" s="104">
        <v>57</v>
      </c>
      <c r="E303" s="104">
        <v>69</v>
      </c>
      <c r="F303" s="610">
        <v>65</v>
      </c>
      <c r="G303" s="306">
        <f>F303/E303</f>
        <v>0.94202898550724634</v>
      </c>
      <c r="H303" s="182"/>
      <c r="I303" s="182"/>
      <c r="J303" s="182"/>
      <c r="K303" s="386"/>
      <c r="L303" s="385">
        <v>-1</v>
      </c>
      <c r="M303" s="184"/>
    </row>
    <row r="304" spans="1:13" x14ac:dyDescent="0.3">
      <c r="A304" s="124"/>
      <c r="B304" s="272" t="s">
        <v>222</v>
      </c>
      <c r="C304" s="104" t="s">
        <v>85</v>
      </c>
      <c r="D304" s="104">
        <v>35.799999999999997</v>
      </c>
      <c r="E304" s="104">
        <v>39.4</v>
      </c>
      <c r="F304" s="610">
        <v>38.200000000000003</v>
      </c>
      <c r="G304" s="306">
        <f t="shared" ref="G304:G319" si="11">F304/E304</f>
        <v>0.96954314720812196</v>
      </c>
      <c r="H304" s="182"/>
      <c r="I304" s="182"/>
      <c r="J304" s="182"/>
      <c r="K304" s="386"/>
      <c r="L304" s="385">
        <v>-0.5</v>
      </c>
      <c r="M304" s="184"/>
    </row>
    <row r="305" spans="1:13" ht="24" x14ac:dyDescent="0.3">
      <c r="A305" s="124"/>
      <c r="B305" s="272" t="s">
        <v>121</v>
      </c>
      <c r="C305" s="104" t="s">
        <v>54</v>
      </c>
      <c r="D305" s="104">
        <v>10</v>
      </c>
      <c r="E305" s="104">
        <v>12.1</v>
      </c>
      <c r="F305" s="611">
        <v>11.4</v>
      </c>
      <c r="G305" s="306">
        <f t="shared" si="11"/>
        <v>0.94214876033057859</v>
      </c>
      <c r="H305" s="182"/>
      <c r="I305" s="182"/>
      <c r="J305" s="182"/>
      <c r="K305" s="386"/>
      <c r="L305" s="385">
        <v>-1</v>
      </c>
      <c r="M305" s="184"/>
    </row>
    <row r="306" spans="1:13" ht="48" x14ac:dyDescent="0.3">
      <c r="A306" s="124"/>
      <c r="B306" s="272" t="s">
        <v>122</v>
      </c>
      <c r="C306" s="104" t="s">
        <v>54</v>
      </c>
      <c r="D306" s="104">
        <v>16.7</v>
      </c>
      <c r="E306" s="104">
        <v>19.2</v>
      </c>
      <c r="F306" s="610">
        <v>18.399999999999999</v>
      </c>
      <c r="G306" s="306">
        <f t="shared" si="11"/>
        <v>0.95833333333333326</v>
      </c>
      <c r="H306" s="182"/>
      <c r="I306" s="182"/>
      <c r="J306" s="182"/>
      <c r="K306" s="386"/>
      <c r="L306" s="385">
        <v>-0.5</v>
      </c>
      <c r="M306" s="184"/>
    </row>
    <row r="307" spans="1:13" x14ac:dyDescent="0.3">
      <c r="A307" s="124"/>
      <c r="B307" s="371" t="s">
        <v>123</v>
      </c>
      <c r="C307" s="104" t="s">
        <v>59</v>
      </c>
      <c r="D307" s="104">
        <v>8</v>
      </c>
      <c r="E307" s="104">
        <v>14</v>
      </c>
      <c r="F307" s="610">
        <v>12</v>
      </c>
      <c r="G307" s="306">
        <f t="shared" si="11"/>
        <v>0.8571428571428571</v>
      </c>
      <c r="H307" s="182"/>
      <c r="I307" s="182"/>
      <c r="J307" s="182"/>
      <c r="K307" s="386"/>
      <c r="L307" s="385">
        <v>-1</v>
      </c>
      <c r="M307" s="184"/>
    </row>
    <row r="308" spans="1:13" x14ac:dyDescent="0.3">
      <c r="A308" s="124"/>
      <c r="B308" s="371" t="s">
        <v>124</v>
      </c>
      <c r="C308" s="104" t="s">
        <v>125</v>
      </c>
      <c r="D308" s="104">
        <v>13.7</v>
      </c>
      <c r="E308" s="104">
        <v>22.7</v>
      </c>
      <c r="F308" s="610">
        <v>19.7</v>
      </c>
      <c r="G308" s="306">
        <f t="shared" si="11"/>
        <v>0.86784140969162993</v>
      </c>
      <c r="H308" s="182"/>
      <c r="I308" s="182"/>
      <c r="J308" s="182"/>
      <c r="K308" s="386"/>
      <c r="L308" s="385">
        <v>-1</v>
      </c>
      <c r="M308" s="184"/>
    </row>
    <row r="309" spans="1:13" ht="24" x14ac:dyDescent="0.3">
      <c r="A309" s="124"/>
      <c r="B309" s="371" t="s">
        <v>161</v>
      </c>
      <c r="C309" s="104" t="s">
        <v>54</v>
      </c>
      <c r="D309" s="104">
        <v>17</v>
      </c>
      <c r="E309" s="104">
        <v>29.8</v>
      </c>
      <c r="F309" s="610">
        <v>25.5</v>
      </c>
      <c r="G309" s="306">
        <f t="shared" si="11"/>
        <v>0.85570469798657711</v>
      </c>
      <c r="H309" s="182"/>
      <c r="I309" s="182"/>
      <c r="J309" s="182"/>
      <c r="K309" s="386"/>
      <c r="L309" s="385">
        <v>-1</v>
      </c>
      <c r="M309" s="184"/>
    </row>
    <row r="310" spans="1:13" ht="36" x14ac:dyDescent="0.3">
      <c r="A310" s="124"/>
      <c r="B310" s="371" t="s">
        <v>162</v>
      </c>
      <c r="C310" s="104" t="s">
        <v>54</v>
      </c>
      <c r="D310" s="104">
        <v>28.2</v>
      </c>
      <c r="E310" s="104">
        <v>57.6</v>
      </c>
      <c r="F310" s="610">
        <v>46.4</v>
      </c>
      <c r="G310" s="306">
        <f t="shared" si="11"/>
        <v>0.80555555555555547</v>
      </c>
      <c r="H310" s="156"/>
      <c r="I310" s="156"/>
      <c r="J310" s="156"/>
      <c r="K310" s="384"/>
      <c r="L310" s="157">
        <v>-1</v>
      </c>
      <c r="M310" s="510"/>
    </row>
    <row r="311" spans="1:13" ht="15" thickBot="1" x14ac:dyDescent="0.35">
      <c r="A311" s="102"/>
      <c r="B311" s="280" t="s">
        <v>103</v>
      </c>
      <c r="C311" s="104"/>
      <c r="D311" s="156"/>
      <c r="E311" s="156"/>
      <c r="F311" s="156"/>
      <c r="G311" s="156"/>
      <c r="H311" s="156"/>
      <c r="I311" s="156"/>
      <c r="J311" s="156"/>
      <c r="K311" s="384">
        <f>SUM(G303:G310)/8/G298</f>
        <v>0.89992974195267328</v>
      </c>
      <c r="L311" s="157"/>
      <c r="M311" s="510"/>
    </row>
    <row r="312" spans="1:13" ht="27.6" x14ac:dyDescent="0.3">
      <c r="A312" s="605" t="s">
        <v>316</v>
      </c>
      <c r="B312" s="615" t="s">
        <v>317</v>
      </c>
      <c r="C312" s="616"/>
      <c r="D312" s="839"/>
      <c r="E312" s="840">
        <f>E313+E314+E315</f>
        <v>1207.6000000000001</v>
      </c>
      <c r="F312" s="840">
        <f>F313+F314+F315</f>
        <v>1207.6000000000001</v>
      </c>
      <c r="G312" s="841">
        <f t="shared" si="11"/>
        <v>1</v>
      </c>
      <c r="H312" s="231"/>
      <c r="I312" s="231"/>
      <c r="J312" s="231"/>
      <c r="K312" s="623"/>
      <c r="L312" s="624"/>
      <c r="M312" s="625"/>
    </row>
    <row r="313" spans="1:13" x14ac:dyDescent="0.3">
      <c r="A313" s="85"/>
      <c r="B313" s="617" t="s">
        <v>104</v>
      </c>
      <c r="C313" s="618" t="s">
        <v>49</v>
      </c>
      <c r="D313" s="622"/>
      <c r="E313" s="842">
        <v>245.1</v>
      </c>
      <c r="F313" s="842">
        <v>245.1</v>
      </c>
      <c r="G313" s="535">
        <f t="shared" si="11"/>
        <v>1</v>
      </c>
      <c r="H313" s="231"/>
      <c r="I313" s="231"/>
      <c r="J313" s="231"/>
      <c r="K313" s="623"/>
      <c r="L313" s="624"/>
      <c r="M313" s="625"/>
    </row>
    <row r="314" spans="1:13" x14ac:dyDescent="0.3">
      <c r="A314" s="85"/>
      <c r="B314" s="619" t="s">
        <v>308</v>
      </c>
      <c r="C314" s="618" t="s">
        <v>49</v>
      </c>
      <c r="D314" s="622"/>
      <c r="E314" s="842">
        <v>600.20000000000005</v>
      </c>
      <c r="F314" s="842">
        <v>600.20000000000005</v>
      </c>
      <c r="G314" s="535">
        <f t="shared" si="11"/>
        <v>1</v>
      </c>
      <c r="H314" s="231"/>
      <c r="I314" s="231"/>
      <c r="J314" s="231"/>
      <c r="K314" s="623"/>
      <c r="L314" s="624"/>
      <c r="M314" s="625"/>
    </row>
    <row r="315" spans="1:13" ht="15" thickBot="1" x14ac:dyDescent="0.35">
      <c r="A315" s="85"/>
      <c r="B315" s="620" t="s">
        <v>111</v>
      </c>
      <c r="C315" s="621" t="s">
        <v>49</v>
      </c>
      <c r="D315" s="622"/>
      <c r="E315" s="842">
        <v>362.3</v>
      </c>
      <c r="F315" s="842">
        <v>362.3</v>
      </c>
      <c r="G315" s="535">
        <f t="shared" si="11"/>
        <v>1</v>
      </c>
      <c r="H315" s="231"/>
      <c r="I315" s="231"/>
      <c r="J315" s="231"/>
      <c r="K315" s="623"/>
      <c r="L315" s="624"/>
      <c r="M315" s="625"/>
    </row>
    <row r="316" spans="1:13" ht="15" thickBot="1" x14ac:dyDescent="0.35">
      <c r="A316" s="85"/>
      <c r="B316" s="614" t="s">
        <v>48</v>
      </c>
      <c r="C316" s="613"/>
      <c r="D316" s="622"/>
      <c r="E316" s="622"/>
      <c r="F316" s="622"/>
      <c r="G316" s="622"/>
      <c r="H316" s="622">
        <v>3</v>
      </c>
      <c r="I316" s="622">
        <v>2</v>
      </c>
      <c r="J316" s="622">
        <v>1</v>
      </c>
      <c r="K316" s="623"/>
      <c r="L316" s="624">
        <f>L317+L318+L319</f>
        <v>-3</v>
      </c>
      <c r="M316" s="625"/>
    </row>
    <row r="317" spans="1:13" x14ac:dyDescent="0.3">
      <c r="A317" s="85"/>
      <c r="B317" s="272" t="s">
        <v>313</v>
      </c>
      <c r="C317" s="104" t="s">
        <v>59</v>
      </c>
      <c r="D317" s="838">
        <v>0</v>
      </c>
      <c r="E317" s="838">
        <v>3</v>
      </c>
      <c r="F317" s="838">
        <v>1</v>
      </c>
      <c r="G317" s="306">
        <f t="shared" si="11"/>
        <v>0.33333333333333331</v>
      </c>
      <c r="H317" s="182"/>
      <c r="I317" s="182"/>
      <c r="J317" s="182"/>
      <c r="K317" s="386"/>
      <c r="L317" s="385">
        <v>-1</v>
      </c>
      <c r="M317" s="184"/>
    </row>
    <row r="318" spans="1:13" x14ac:dyDescent="0.3">
      <c r="A318" s="85"/>
      <c r="B318" s="272" t="s">
        <v>314</v>
      </c>
      <c r="C318" s="104" t="s">
        <v>59</v>
      </c>
      <c r="D318" s="838">
        <v>0</v>
      </c>
      <c r="E318" s="838">
        <v>2</v>
      </c>
      <c r="F318" s="838">
        <v>1</v>
      </c>
      <c r="G318" s="306">
        <f t="shared" si="11"/>
        <v>0.5</v>
      </c>
      <c r="H318" s="182"/>
      <c r="I318" s="182"/>
      <c r="J318" s="182"/>
      <c r="K318" s="386"/>
      <c r="L318" s="385">
        <v>-1</v>
      </c>
      <c r="M318" s="184"/>
    </row>
    <row r="319" spans="1:13" x14ac:dyDescent="0.3">
      <c r="A319" s="85"/>
      <c r="B319" s="272" t="s">
        <v>315</v>
      </c>
      <c r="C319" s="104" t="s">
        <v>59</v>
      </c>
      <c r="D319" s="838">
        <v>0</v>
      </c>
      <c r="E319" s="838">
        <v>7</v>
      </c>
      <c r="F319" s="838">
        <v>0</v>
      </c>
      <c r="G319" s="306">
        <f t="shared" si="11"/>
        <v>0</v>
      </c>
      <c r="H319" s="182"/>
      <c r="I319" s="182"/>
      <c r="J319" s="182"/>
      <c r="K319" s="386"/>
      <c r="L319" s="385">
        <v>-1</v>
      </c>
      <c r="M319" s="184"/>
    </row>
    <row r="320" spans="1:13" ht="15" thickBot="1" x14ac:dyDescent="0.35">
      <c r="A320" s="85"/>
      <c r="B320" s="280" t="s">
        <v>103</v>
      </c>
      <c r="C320" s="270"/>
      <c r="D320" s="838"/>
      <c r="E320" s="838"/>
      <c r="F320" s="838"/>
      <c r="G320" s="306"/>
      <c r="H320" s="182"/>
      <c r="I320" s="182"/>
      <c r="J320" s="182"/>
      <c r="K320" s="512">
        <f>(G318+G319+G317)/3/G312</f>
        <v>0.27777777777777773</v>
      </c>
      <c r="L320" s="385"/>
      <c r="M320" s="184"/>
    </row>
    <row r="321" spans="1:13" x14ac:dyDescent="0.3">
      <c r="A321" s="123"/>
      <c r="B321" s="326" t="s">
        <v>51</v>
      </c>
      <c r="C321" s="327" t="s">
        <v>49</v>
      </c>
      <c r="D321" s="241"/>
      <c r="E321" s="380">
        <f>E5+E19+E29+E38+E51+E61+E72+E83+E91+E100+E107+E116+E125+E134+E142+E157+E168+E183+E193+E202+E211+E221+E230+E240+E252+E264+E272+E281+E290+E298+E150+E312</f>
        <v>2277171.6199999996</v>
      </c>
      <c r="F321" s="380">
        <f>F5+F19+F29+F38+F51+F61+F72+F83+F91+F100+F107+F116+F125+F134+F142+F157+F168+F183+F193+F202+F211+F221+F230+F240+F252+F264+F272+F281+F290+F298+F150+F312</f>
        <v>2186244.2000000002</v>
      </c>
      <c r="G321" s="328">
        <f>F321/E321</f>
        <v>0.96007001878936138</v>
      </c>
      <c r="H321" s="327"/>
      <c r="I321" s="327"/>
      <c r="J321" s="327"/>
      <c r="K321" s="241"/>
      <c r="L321" s="388"/>
      <c r="M321" s="243"/>
    </row>
    <row r="322" spans="1:13" x14ac:dyDescent="0.3">
      <c r="A322" s="124"/>
      <c r="B322" s="329" t="s">
        <v>78</v>
      </c>
      <c r="C322" s="330" t="s">
        <v>49</v>
      </c>
      <c r="D322" s="156"/>
      <c r="E322" s="331">
        <f>E6+E39+E84+E169+E299+E194+E241+E255+E110+E314</f>
        <v>320016.40000000002</v>
      </c>
      <c r="F322" s="331">
        <f>F6+F39+F84+F169+F299+F194+F241+F255+F110+F314</f>
        <v>313767.90000000008</v>
      </c>
      <c r="G322" s="332">
        <f>F322/E322</f>
        <v>0.98047443818504321</v>
      </c>
      <c r="H322" s="156"/>
      <c r="I322" s="156"/>
      <c r="J322" s="156"/>
      <c r="K322" s="156"/>
      <c r="L322" s="157"/>
      <c r="M322" s="510"/>
    </row>
    <row r="323" spans="1:13" x14ac:dyDescent="0.3">
      <c r="A323" s="124"/>
      <c r="B323" s="329" t="s">
        <v>79</v>
      </c>
      <c r="C323" s="330" t="s">
        <v>49</v>
      </c>
      <c r="D323" s="156"/>
      <c r="E323" s="331">
        <f>E7+E20++E30+E40+E52+E73+E85+E92+E109+E170+E195+E212+E222+E253+E291+E300+E274+E242+E282+E118+E313</f>
        <v>1138408.6000000001</v>
      </c>
      <c r="F323" s="331">
        <f>F7+F20++F30+F40+F52+F73+F85+F92+F109+F170+F195+F212+F222+F253+F291+F300+F274+F242+F282+F118+F313</f>
        <v>1131278.3</v>
      </c>
      <c r="G323" s="332">
        <f>F323/E323</f>
        <v>0.99373660740089276</v>
      </c>
      <c r="H323" s="156"/>
      <c r="I323" s="156"/>
      <c r="J323" s="156"/>
      <c r="K323" s="156"/>
      <c r="L323" s="157"/>
      <c r="M323" s="510"/>
    </row>
    <row r="324" spans="1:13" x14ac:dyDescent="0.3">
      <c r="A324" s="125"/>
      <c r="B324" s="333" t="s">
        <v>80</v>
      </c>
      <c r="C324" s="330" t="s">
        <v>49</v>
      </c>
      <c r="D324" s="267"/>
      <c r="E324" s="378">
        <f>E8+E21+E31+E41+E53+E62+E86+E93+E101+E108+E117+E126+E136+E143+E159+E171+E185+E196+E203+E213+E223+E231+E243+E254+E265+E273+E283+E292+E301+E74+E315+E151</f>
        <v>818718.32000000018</v>
      </c>
      <c r="F324" s="378">
        <f>F8+F21+F31+F41+F53+F62+F86+F93+F101+F108+F117+F126+F136+F143+F159+F171+F185+F196+F203+F213+F223+F231+F243+F254+F265+F273+F283+F292+F301+F74+F315+F151</f>
        <v>741169.7</v>
      </c>
      <c r="G324" s="332">
        <f>F324/E324</f>
        <v>0.90528046324894718</v>
      </c>
      <c r="H324" s="267"/>
      <c r="I324" s="267"/>
      <c r="J324" s="267"/>
      <c r="K324" s="267"/>
      <c r="L324" s="383"/>
      <c r="M324" s="585"/>
    </row>
    <row r="325" spans="1:13" x14ac:dyDescent="0.3">
      <c r="A325" s="125"/>
      <c r="B325" s="333" t="s">
        <v>118</v>
      </c>
      <c r="C325" s="330" t="s">
        <v>49</v>
      </c>
      <c r="D325" s="267"/>
      <c r="E325" s="379">
        <f>E9+E172</f>
        <v>28.3</v>
      </c>
      <c r="F325" s="379">
        <f>F9+F172</f>
        <v>28.3</v>
      </c>
      <c r="G325" s="332">
        <f>F325/E325</f>
        <v>1</v>
      </c>
      <c r="H325" s="267"/>
      <c r="I325" s="267"/>
      <c r="J325" s="267"/>
      <c r="K325" s="267"/>
      <c r="L325" s="383"/>
      <c r="M325" s="585"/>
    </row>
    <row r="326" spans="1:13" ht="28.8" thickBot="1" x14ac:dyDescent="0.35">
      <c r="A326" s="126"/>
      <c r="B326" s="334" t="s">
        <v>318</v>
      </c>
      <c r="C326" s="274"/>
      <c r="D326" s="274"/>
      <c r="E326" s="335"/>
      <c r="F326" s="335"/>
      <c r="G326" s="274"/>
      <c r="H326" s="336">
        <f>H10+H22++H32+H42+H54+H63+H75+H87+H94+H102+H111+H119+H127+H137+H144+H160+H186+H173+H197+H204+H214+H224+H232+H244+H256+H266+H275+H284+H293+H302+H152+H316</f>
        <v>124</v>
      </c>
      <c r="I326" s="336">
        <f>I10+I22++I32+I42+I54+I63+I75+I87+I94+I102+I111+I119+I127+I137+I144+I160+I186+I173+I197+I204+I214+I224+I232+I244+I256+I266+I275+I284+I293+I302+I152+I316</f>
        <v>119</v>
      </c>
      <c r="J326" s="336">
        <f>J10+J22++J32+J42+J54+J63+J75+J87+J94+J102+J111+J119+J127+J137+J144+J160+J186+J173+J197+J204+J214+J224+J232+J244+J256+J266+J275+J284+J293+J302+J152+J316</f>
        <v>5</v>
      </c>
      <c r="K326" s="274"/>
      <c r="L326" s="389"/>
      <c r="M326" s="587"/>
    </row>
  </sheetData>
  <mergeCells count="13">
    <mergeCell ref="F1:F2"/>
    <mergeCell ref="A1:A2"/>
    <mergeCell ref="B1:B2"/>
    <mergeCell ref="C1:C2"/>
    <mergeCell ref="D1:D2"/>
    <mergeCell ref="E1:E2"/>
    <mergeCell ref="M1:M2"/>
    <mergeCell ref="G1:G2"/>
    <mergeCell ref="H1:H2"/>
    <mergeCell ref="I1:I2"/>
    <mergeCell ref="J1:J2"/>
    <mergeCell ref="K1:K2"/>
    <mergeCell ref="L1:L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 год</vt:lpstr>
      <vt:lpstr>Эффективность программ</vt:lpstr>
      <vt:lpstr>'2021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2022-04-29T05:53:27Z</cp:lastPrinted>
  <dcterms:created xsi:type="dcterms:W3CDTF">2015-03-26T06:39:20Z</dcterms:created>
  <dcterms:modified xsi:type="dcterms:W3CDTF">2022-04-29T10:50:10Z</dcterms:modified>
</cp:coreProperties>
</file>